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40" yWindow="135" windowWidth="27840" windowHeight="12465"/>
  </bookViews>
  <sheets>
    <sheet name="الشيت كامل " sheetId="1" r:id="rId1"/>
    <sheet name="الناجحين" sheetId="6" r:id="rId2"/>
    <sheet name="الراسبين" sheetId="5" r:id="rId3"/>
  </sheets>
  <definedNames>
    <definedName name="_xlnm.Print_Area" localSheetId="2">الراسبين!$A$1:$BC$136</definedName>
    <definedName name="_xlnm.Print_Area" localSheetId="0">'الشيت كامل '!$A$1:$BC$136</definedName>
    <definedName name="_xlnm.Print_Area" localSheetId="1">الناجحين!$A$1:$BC$136</definedName>
    <definedName name="_xlnm.Print_Titles" localSheetId="2">الراسبين!$1:$11</definedName>
    <definedName name="_xlnm.Print_Titles" localSheetId="0">'الشيت كامل '!$1:$11</definedName>
    <definedName name="_xlnm.Print_Titles" localSheetId="1">الناجحين!$1:$11</definedName>
  </definedNames>
  <calcPr calcId="125725"/>
</workbook>
</file>

<file path=xl/calcChain.xml><?xml version="1.0" encoding="utf-8"?>
<calcChain xmlns="http://schemas.openxmlformats.org/spreadsheetml/2006/main">
  <c r="T137" i="6"/>
  <c r="BC136"/>
  <c r="BB136"/>
  <c r="BA136"/>
  <c r="AZ136"/>
  <c r="AV136"/>
  <c r="AU136"/>
  <c r="AP136"/>
  <c r="AO136"/>
  <c r="AN136"/>
  <c r="AM136"/>
  <c r="AL136"/>
  <c r="AH136"/>
  <c r="AG136"/>
  <c r="AF136"/>
  <c r="Z136"/>
  <c r="AA136" s="1"/>
  <c r="Y136"/>
  <c r="U136"/>
  <c r="T136"/>
  <c r="S136"/>
  <c r="O136"/>
  <c r="N136"/>
  <c r="M136"/>
  <c r="I136"/>
  <c r="H136"/>
  <c r="G136"/>
  <c r="BC135"/>
  <c r="BB135"/>
  <c r="BA135"/>
  <c r="AZ135"/>
  <c r="AV135"/>
  <c r="AU135"/>
  <c r="AP135"/>
  <c r="AO135"/>
  <c r="AN135"/>
  <c r="AM135"/>
  <c r="AL135"/>
  <c r="AG135"/>
  <c r="AH135" s="1"/>
  <c r="AF135"/>
  <c r="AA135"/>
  <c r="Z135"/>
  <c r="Y135"/>
  <c r="T135"/>
  <c r="U135" s="1"/>
  <c r="S135"/>
  <c r="N135"/>
  <c r="O135" s="1"/>
  <c r="M135"/>
  <c r="I135"/>
  <c r="H135"/>
  <c r="G135"/>
  <c r="BC134"/>
  <c r="BB134"/>
  <c r="BA134"/>
  <c r="AZ134"/>
  <c r="AV134"/>
  <c r="AU134"/>
  <c r="AP134"/>
  <c r="AO134"/>
  <c r="AN134"/>
  <c r="AM134"/>
  <c r="AL134"/>
  <c r="AH134"/>
  <c r="AG134"/>
  <c r="AF134"/>
  <c r="AA134"/>
  <c r="Z134"/>
  <c r="Y134"/>
  <c r="U134"/>
  <c r="T134"/>
  <c r="S134"/>
  <c r="O134"/>
  <c r="N134"/>
  <c r="M134"/>
  <c r="I134"/>
  <c r="H134"/>
  <c r="G134"/>
  <c r="BC133"/>
  <c r="BB133"/>
  <c r="BA133"/>
  <c r="AZ133"/>
  <c r="AV133"/>
  <c r="AU133"/>
  <c r="AP133"/>
  <c r="AO133"/>
  <c r="AM133"/>
  <c r="AN133" s="1"/>
  <c r="AL133"/>
  <c r="AH133"/>
  <c r="AG133"/>
  <c r="AF133"/>
  <c r="AA133"/>
  <c r="Z133"/>
  <c r="Y133"/>
  <c r="U133"/>
  <c r="T133"/>
  <c r="S133"/>
  <c r="O133"/>
  <c r="N133"/>
  <c r="M133"/>
  <c r="I133"/>
  <c r="H133"/>
  <c r="G133"/>
  <c r="BC132"/>
  <c r="BB132"/>
  <c r="BA132"/>
  <c r="AZ132"/>
  <c r="AV132"/>
  <c r="AU132"/>
  <c r="AP132"/>
  <c r="AO132"/>
  <c r="AN132"/>
  <c r="AM132"/>
  <c r="AL132"/>
  <c r="AG132"/>
  <c r="AH132" s="1"/>
  <c r="AF132"/>
  <c r="Z132"/>
  <c r="AA132" s="1"/>
  <c r="Y132"/>
  <c r="U132"/>
  <c r="T132"/>
  <c r="S132"/>
  <c r="O132"/>
  <c r="N132"/>
  <c r="M132"/>
  <c r="I132"/>
  <c r="H132"/>
  <c r="G132"/>
  <c r="BC131"/>
  <c r="BA131"/>
  <c r="BB131" s="1"/>
  <c r="AZ131"/>
  <c r="AV131"/>
  <c r="AU131"/>
  <c r="AP131"/>
  <c r="AO131"/>
  <c r="AN131"/>
  <c r="AM131"/>
  <c r="AL131"/>
  <c r="AH131"/>
  <c r="AG131"/>
  <c r="AF131"/>
  <c r="AA131"/>
  <c r="Z131"/>
  <c r="Y131"/>
  <c r="T131"/>
  <c r="U131" s="1"/>
  <c r="S131"/>
  <c r="N131"/>
  <c r="O131" s="1"/>
  <c r="M131"/>
  <c r="I131"/>
  <c r="H131"/>
  <c r="G131"/>
  <c r="BC130"/>
  <c r="BB130"/>
  <c r="BA130"/>
  <c r="AZ130"/>
  <c r="AV130"/>
  <c r="AU130"/>
  <c r="AP130"/>
  <c r="AO130"/>
  <c r="AN130"/>
  <c r="AM130"/>
  <c r="AL130"/>
  <c r="AH130"/>
  <c r="AG130"/>
  <c r="AF130"/>
  <c r="AA130"/>
  <c r="Z130"/>
  <c r="Y130"/>
  <c r="U130"/>
  <c r="T130"/>
  <c r="S130"/>
  <c r="O130"/>
  <c r="N130"/>
  <c r="M130"/>
  <c r="I130"/>
  <c r="H130"/>
  <c r="G130"/>
  <c r="BC129"/>
  <c r="BB129"/>
  <c r="BA129"/>
  <c r="AZ129"/>
  <c r="AV129"/>
  <c r="AU129"/>
  <c r="AP129"/>
  <c r="AO129"/>
  <c r="AM129"/>
  <c r="AN129" s="1"/>
  <c r="AL129"/>
  <c r="AH129"/>
  <c r="AG129"/>
  <c r="AF129"/>
  <c r="AA129"/>
  <c r="Z129"/>
  <c r="Y129"/>
  <c r="U129"/>
  <c r="T129"/>
  <c r="S129"/>
  <c r="O129"/>
  <c r="N129"/>
  <c r="M129"/>
  <c r="I129"/>
  <c r="H129"/>
  <c r="G129"/>
  <c r="BC128"/>
  <c r="BB128"/>
  <c r="BA128"/>
  <c r="AZ128"/>
  <c r="AV128"/>
  <c r="AU128"/>
  <c r="AP128"/>
  <c r="AO128"/>
  <c r="AN128"/>
  <c r="AM128"/>
  <c r="AL128"/>
  <c r="AG128"/>
  <c r="AH128" s="1"/>
  <c r="AF128"/>
  <c r="Z128"/>
  <c r="AA128" s="1"/>
  <c r="Y128"/>
  <c r="U128"/>
  <c r="T128"/>
  <c r="S128"/>
  <c r="O128"/>
  <c r="N128"/>
  <c r="M128"/>
  <c r="I128"/>
  <c r="H128"/>
  <c r="G128"/>
  <c r="A128"/>
  <c r="BC127"/>
  <c r="BB127"/>
  <c r="BA127"/>
  <c r="AZ127"/>
  <c r="AV127"/>
  <c r="AU127"/>
  <c r="AP127"/>
  <c r="AO127"/>
  <c r="AM127"/>
  <c r="AN127" s="1"/>
  <c r="AL127"/>
  <c r="AG127"/>
  <c r="AH127" s="1"/>
  <c r="AF127"/>
  <c r="AA127"/>
  <c r="Z127"/>
  <c r="Y127"/>
  <c r="U127"/>
  <c r="T127"/>
  <c r="S127"/>
  <c r="O127"/>
  <c r="N127"/>
  <c r="M127"/>
  <c r="I127"/>
  <c r="H127"/>
  <c r="G127"/>
  <c r="A127"/>
  <c r="BC126"/>
  <c r="BB126"/>
  <c r="BA126"/>
  <c r="AZ126"/>
  <c r="AV126"/>
  <c r="AU126"/>
  <c r="AP126"/>
  <c r="AO126"/>
  <c r="AM126"/>
  <c r="AN126" s="1"/>
  <c r="AL126"/>
  <c r="AH126"/>
  <c r="AG126"/>
  <c r="AF126"/>
  <c r="AA126"/>
  <c r="Z126"/>
  <c r="Y126"/>
  <c r="U126"/>
  <c r="T126"/>
  <c r="S126"/>
  <c r="O126"/>
  <c r="N126"/>
  <c r="M126"/>
  <c r="I126"/>
  <c r="H126"/>
  <c r="G126"/>
  <c r="A126"/>
  <c r="BC125"/>
  <c r="BB125"/>
  <c r="BA125"/>
  <c r="AZ125"/>
  <c r="AV125"/>
  <c r="AU125"/>
  <c r="AP125"/>
  <c r="AO125"/>
  <c r="AN125"/>
  <c r="AM125"/>
  <c r="AL125"/>
  <c r="AH125"/>
  <c r="AG125"/>
  <c r="AF125"/>
  <c r="AA125"/>
  <c r="Z125"/>
  <c r="Y125"/>
  <c r="U125"/>
  <c r="T125"/>
  <c r="S125"/>
  <c r="O125"/>
  <c r="N125"/>
  <c r="M125"/>
  <c r="I125"/>
  <c r="H125"/>
  <c r="G125"/>
  <c r="A125"/>
  <c r="BC124"/>
  <c r="BB124"/>
  <c r="BA124"/>
  <c r="AZ124"/>
  <c r="AV124"/>
  <c r="AU124"/>
  <c r="AP124"/>
  <c r="AO124"/>
  <c r="AN124"/>
  <c r="AM124"/>
  <c r="AL124"/>
  <c r="AH124"/>
  <c r="AG124"/>
  <c r="AF124"/>
  <c r="AA124"/>
  <c r="Z124"/>
  <c r="Y124"/>
  <c r="U124"/>
  <c r="T124"/>
  <c r="S124"/>
  <c r="O124"/>
  <c r="N124"/>
  <c r="M124"/>
  <c r="I124"/>
  <c r="H124"/>
  <c r="G124"/>
  <c r="A124"/>
  <c r="BC123"/>
  <c r="BB123"/>
  <c r="BA123"/>
  <c r="AZ123"/>
  <c r="AV123"/>
  <c r="AU123"/>
  <c r="AP123"/>
  <c r="AO123"/>
  <c r="AN123"/>
  <c r="AM123"/>
  <c r="AL123"/>
  <c r="AH123"/>
  <c r="AG123"/>
  <c r="AF123"/>
  <c r="AA123"/>
  <c r="Z123"/>
  <c r="Y123"/>
  <c r="U123"/>
  <c r="T123"/>
  <c r="S123"/>
  <c r="N123"/>
  <c r="O123" s="1"/>
  <c r="M123"/>
  <c r="I123"/>
  <c r="H123"/>
  <c r="G123"/>
  <c r="A123"/>
  <c r="BC122"/>
  <c r="BA122"/>
  <c r="BB122" s="1"/>
  <c r="AZ122"/>
  <c r="AV122"/>
  <c r="AU122"/>
  <c r="AP122"/>
  <c r="AO122"/>
  <c r="AN122"/>
  <c r="AM122"/>
  <c r="AL122"/>
  <c r="AH122"/>
  <c r="AG122"/>
  <c r="AF122"/>
  <c r="AA122"/>
  <c r="Z122"/>
  <c r="Y122"/>
  <c r="T122"/>
  <c r="U122" s="1"/>
  <c r="S122"/>
  <c r="N122"/>
  <c r="O122" s="1"/>
  <c r="M122"/>
  <c r="I122"/>
  <c r="H122"/>
  <c r="G122"/>
  <c r="A122"/>
  <c r="BC121"/>
  <c r="BA121"/>
  <c r="BB121" s="1"/>
  <c r="AZ121"/>
  <c r="AV121"/>
  <c r="AU121"/>
  <c r="AP121"/>
  <c r="AO121"/>
  <c r="AN121"/>
  <c r="AM121"/>
  <c r="AL121"/>
  <c r="AH121"/>
  <c r="AG121"/>
  <c r="AF121"/>
  <c r="Z121"/>
  <c r="AA121" s="1"/>
  <c r="Y121"/>
  <c r="T121"/>
  <c r="U121" s="1"/>
  <c r="S121"/>
  <c r="O121"/>
  <c r="N121"/>
  <c r="M121"/>
  <c r="I121"/>
  <c r="H121"/>
  <c r="G121"/>
  <c r="A121"/>
  <c r="BC120"/>
  <c r="BB120"/>
  <c r="BA120"/>
  <c r="AZ120"/>
  <c r="AV120"/>
  <c r="AU120"/>
  <c r="AP120"/>
  <c r="AO120"/>
  <c r="AN120"/>
  <c r="AM120"/>
  <c r="AL120"/>
  <c r="AG120"/>
  <c r="AH120" s="1"/>
  <c r="AF120"/>
  <c r="Z120"/>
  <c r="AA120" s="1"/>
  <c r="Y120"/>
  <c r="U120"/>
  <c r="T120"/>
  <c r="S120"/>
  <c r="O120"/>
  <c r="N120"/>
  <c r="M120"/>
  <c r="I120"/>
  <c r="H120"/>
  <c r="G120"/>
  <c r="A120"/>
  <c r="BC119"/>
  <c r="BB119"/>
  <c r="BA119"/>
  <c r="AZ119"/>
  <c r="AV119"/>
  <c r="AU119"/>
  <c r="AP119"/>
  <c r="AO119"/>
  <c r="AM119"/>
  <c r="AN119" s="1"/>
  <c r="AL119"/>
  <c r="AG119"/>
  <c r="AH119" s="1"/>
  <c r="AF119"/>
  <c r="AA119"/>
  <c r="Z119"/>
  <c r="Y119"/>
  <c r="U119"/>
  <c r="T119"/>
  <c r="S119"/>
  <c r="O119"/>
  <c r="N119"/>
  <c r="M119"/>
  <c r="I119"/>
  <c r="H119"/>
  <c r="G119"/>
  <c r="A119"/>
  <c r="BC118"/>
  <c r="BB118"/>
  <c r="BA118"/>
  <c r="AZ118"/>
  <c r="AV118"/>
  <c r="AU118"/>
  <c r="AP118"/>
  <c r="AO118"/>
  <c r="AM118"/>
  <c r="AN118" s="1"/>
  <c r="AL118"/>
  <c r="AH118"/>
  <c r="AG118"/>
  <c r="AF118"/>
  <c r="AA118"/>
  <c r="Z118"/>
  <c r="Y118"/>
  <c r="U118"/>
  <c r="T118"/>
  <c r="S118"/>
  <c r="O118"/>
  <c r="N118"/>
  <c r="M118"/>
  <c r="I118"/>
  <c r="H118"/>
  <c r="G118"/>
  <c r="A118"/>
  <c r="BC117"/>
  <c r="BB117"/>
  <c r="BA117"/>
  <c r="AZ117"/>
  <c r="AV117"/>
  <c r="AU117"/>
  <c r="AP117"/>
  <c r="AO117"/>
  <c r="AN117"/>
  <c r="AM117"/>
  <c r="AL117"/>
  <c r="AH117"/>
  <c r="AG117"/>
  <c r="AF117"/>
  <c r="AA117"/>
  <c r="Z117"/>
  <c r="Y117"/>
  <c r="U117"/>
  <c r="T117"/>
  <c r="S117"/>
  <c r="O117"/>
  <c r="N117"/>
  <c r="M117"/>
  <c r="I117"/>
  <c r="H117"/>
  <c r="G117"/>
  <c r="A117"/>
  <c r="BC116"/>
  <c r="BB116"/>
  <c r="BA116"/>
  <c r="AZ116"/>
  <c r="AV116"/>
  <c r="AU116"/>
  <c r="AP116"/>
  <c r="AO116"/>
  <c r="AN116"/>
  <c r="AM116"/>
  <c r="AL116"/>
  <c r="AH116"/>
  <c r="AG116"/>
  <c r="AF116"/>
  <c r="AA116"/>
  <c r="Z116"/>
  <c r="Y116"/>
  <c r="U116"/>
  <c r="T116"/>
  <c r="S116"/>
  <c r="O116"/>
  <c r="N116"/>
  <c r="M116"/>
  <c r="I116"/>
  <c r="H116"/>
  <c r="G116"/>
  <c r="A116"/>
  <c r="BC115"/>
  <c r="BB115"/>
  <c r="BA115"/>
  <c r="AZ115"/>
  <c r="AV115"/>
  <c r="AU115"/>
  <c r="AP115"/>
  <c r="AO115"/>
  <c r="AN115"/>
  <c r="AM115"/>
  <c r="AL115"/>
  <c r="AH115"/>
  <c r="AG115"/>
  <c r="AF115"/>
  <c r="AA115"/>
  <c r="Z115"/>
  <c r="Y115"/>
  <c r="U115"/>
  <c r="T115"/>
  <c r="S115"/>
  <c r="N115"/>
  <c r="O115" s="1"/>
  <c r="M115"/>
  <c r="I115"/>
  <c r="H115"/>
  <c r="G115"/>
  <c r="A115"/>
  <c r="BC114"/>
  <c r="BA114"/>
  <c r="BB114" s="1"/>
  <c r="AZ114"/>
  <c r="AV114"/>
  <c r="AU114"/>
  <c r="AP114"/>
  <c r="AO114"/>
  <c r="AN114"/>
  <c r="AM114"/>
  <c r="AL114"/>
  <c r="AH114"/>
  <c r="AG114"/>
  <c r="AF114"/>
  <c r="AA114"/>
  <c r="Z114"/>
  <c r="Y114"/>
  <c r="T114"/>
  <c r="U114" s="1"/>
  <c r="S114"/>
  <c r="N114"/>
  <c r="O114" s="1"/>
  <c r="M114"/>
  <c r="I114"/>
  <c r="H114"/>
  <c r="G114"/>
  <c r="A114"/>
  <c r="BC113"/>
  <c r="BA113"/>
  <c r="BB113" s="1"/>
  <c r="AZ113"/>
  <c r="AV113"/>
  <c r="AU113"/>
  <c r="AP113"/>
  <c r="AO113"/>
  <c r="AN113"/>
  <c r="AM113"/>
  <c r="AL113"/>
  <c r="AH113"/>
  <c r="AG113"/>
  <c r="AF113"/>
  <c r="Z113"/>
  <c r="AA113" s="1"/>
  <c r="Y113"/>
  <c r="T113"/>
  <c r="U113" s="1"/>
  <c r="S113"/>
  <c r="O113"/>
  <c r="N113"/>
  <c r="M113"/>
  <c r="I113"/>
  <c r="H113"/>
  <c r="G113"/>
  <c r="A113"/>
  <c r="BC112"/>
  <c r="BB112"/>
  <c r="BA112"/>
  <c r="AZ112"/>
  <c r="AV112"/>
  <c r="AU112"/>
  <c r="AP112"/>
  <c r="AO112"/>
  <c r="AN112"/>
  <c r="AM112"/>
  <c r="AL112"/>
  <c r="AG112"/>
  <c r="AH112" s="1"/>
  <c r="AF112"/>
  <c r="Z112"/>
  <c r="AA112" s="1"/>
  <c r="Y112"/>
  <c r="U112"/>
  <c r="T112"/>
  <c r="S112"/>
  <c r="O112"/>
  <c r="N112"/>
  <c r="M112"/>
  <c r="I112"/>
  <c r="H112"/>
  <c r="G112"/>
  <c r="A112"/>
  <c r="BC111"/>
  <c r="BB111"/>
  <c r="BA111"/>
  <c r="AZ111"/>
  <c r="AV111"/>
  <c r="AU111"/>
  <c r="AP111"/>
  <c r="AO111"/>
  <c r="AM111"/>
  <c r="AN111" s="1"/>
  <c r="AL111"/>
  <c r="AG111"/>
  <c r="AH111" s="1"/>
  <c r="AF111"/>
  <c r="AA111"/>
  <c r="Z111"/>
  <c r="Y111"/>
  <c r="U111"/>
  <c r="T111"/>
  <c r="S111"/>
  <c r="O111"/>
  <c r="N111"/>
  <c r="M111"/>
  <c r="I111"/>
  <c r="H111"/>
  <c r="G111"/>
  <c r="A111"/>
  <c r="BC110"/>
  <c r="BB110"/>
  <c r="BA110"/>
  <c r="AZ110"/>
  <c r="AV110"/>
  <c r="AU110"/>
  <c r="AP110"/>
  <c r="AO110"/>
  <c r="AM110"/>
  <c r="AN110" s="1"/>
  <c r="AL110"/>
  <c r="AH110"/>
  <c r="AG110"/>
  <c r="AF110"/>
  <c r="AA110"/>
  <c r="Z110"/>
  <c r="Y110"/>
  <c r="U110"/>
  <c r="T110"/>
  <c r="S110"/>
  <c r="O110"/>
  <c r="N110"/>
  <c r="M110"/>
  <c r="I110"/>
  <c r="H110"/>
  <c r="G110"/>
  <c r="A110"/>
  <c r="BC109"/>
  <c r="BB109"/>
  <c r="BA109"/>
  <c r="AZ109"/>
  <c r="AV109"/>
  <c r="AU109"/>
  <c r="AP109"/>
  <c r="AO109"/>
  <c r="AN109"/>
  <c r="AM109"/>
  <c r="AL109"/>
  <c r="AH109"/>
  <c r="AG109"/>
  <c r="AF109"/>
  <c r="AA109"/>
  <c r="Z109"/>
  <c r="Y109"/>
  <c r="U109"/>
  <c r="T109"/>
  <c r="S109"/>
  <c r="O109"/>
  <c r="N109"/>
  <c r="M109"/>
  <c r="I109"/>
  <c r="H109"/>
  <c r="G109"/>
  <c r="A109"/>
  <c r="BC108"/>
  <c r="BB108"/>
  <c r="BA108"/>
  <c r="AZ108"/>
  <c r="AV108"/>
  <c r="AU108"/>
  <c r="AP108"/>
  <c r="AO108"/>
  <c r="AN108"/>
  <c r="AM108"/>
  <c r="AL108"/>
  <c r="AH108"/>
  <c r="AG108"/>
  <c r="AF108"/>
  <c r="AA108"/>
  <c r="Z108"/>
  <c r="Y108"/>
  <c r="U108"/>
  <c r="T108"/>
  <c r="S108"/>
  <c r="O108"/>
  <c r="N108"/>
  <c r="M108"/>
  <c r="I108"/>
  <c r="H108"/>
  <c r="G108"/>
  <c r="A108"/>
  <c r="BC107"/>
  <c r="BB107"/>
  <c r="BA107"/>
  <c r="AZ107"/>
  <c r="AV107"/>
  <c r="AU107"/>
  <c r="AP107"/>
  <c r="AO107"/>
  <c r="AN107"/>
  <c r="AM107"/>
  <c r="AL107"/>
  <c r="AH107"/>
  <c r="AG107"/>
  <c r="AF107"/>
  <c r="AA107"/>
  <c r="Z107"/>
  <c r="Y107"/>
  <c r="U107"/>
  <c r="T107"/>
  <c r="S107"/>
  <c r="N107"/>
  <c r="O107" s="1"/>
  <c r="M107"/>
  <c r="I107"/>
  <c r="H107"/>
  <c r="G107"/>
  <c r="A107"/>
  <c r="BC106"/>
  <c r="BA106"/>
  <c r="BB106" s="1"/>
  <c r="AZ106"/>
  <c r="AV106"/>
  <c r="AU106"/>
  <c r="AP106"/>
  <c r="AO106"/>
  <c r="AN106"/>
  <c r="AM106"/>
  <c r="AL106"/>
  <c r="AH106"/>
  <c r="AG106"/>
  <c r="AF106"/>
  <c r="AA106"/>
  <c r="Z106"/>
  <c r="Y106"/>
  <c r="T106"/>
  <c r="U106" s="1"/>
  <c r="S106"/>
  <c r="N106"/>
  <c r="O106" s="1"/>
  <c r="M106"/>
  <c r="I106"/>
  <c r="H106"/>
  <c r="G106"/>
  <c r="A106"/>
  <c r="BC105"/>
  <c r="BA105"/>
  <c r="BB105" s="1"/>
  <c r="AZ105"/>
  <c r="AV105"/>
  <c r="AU105"/>
  <c r="AP105"/>
  <c r="AO105"/>
  <c r="AN105"/>
  <c r="AM105"/>
  <c r="AL105"/>
  <c r="AH105"/>
  <c r="AG105"/>
  <c r="AF105"/>
  <c r="Z105"/>
  <c r="AA105" s="1"/>
  <c r="Y105"/>
  <c r="T105"/>
  <c r="U105" s="1"/>
  <c r="S105"/>
  <c r="O105"/>
  <c r="N105"/>
  <c r="M105"/>
  <c r="I105"/>
  <c r="H105"/>
  <c r="G105"/>
  <c r="A105"/>
  <c r="BC104"/>
  <c r="BB104"/>
  <c r="BA104"/>
  <c r="AZ104"/>
  <c r="AV104"/>
  <c r="AU104"/>
  <c r="AP104"/>
  <c r="AO104"/>
  <c r="AN104"/>
  <c r="AM104"/>
  <c r="AL104"/>
  <c r="AG104"/>
  <c r="AH104" s="1"/>
  <c r="AF104"/>
  <c r="Z104"/>
  <c r="AA104" s="1"/>
  <c r="Y104"/>
  <c r="U104"/>
  <c r="T104"/>
  <c r="S104"/>
  <c r="O104"/>
  <c r="N104"/>
  <c r="M104"/>
  <c r="I104"/>
  <c r="H104"/>
  <c r="G104"/>
  <c r="A104"/>
  <c r="BC103"/>
  <c r="BB103"/>
  <c r="BA103"/>
  <c r="AZ103"/>
  <c r="AV103"/>
  <c r="AU103"/>
  <c r="AP103"/>
  <c r="AO103"/>
  <c r="AM103"/>
  <c r="AN103" s="1"/>
  <c r="AL103"/>
  <c r="AG103"/>
  <c r="AH103" s="1"/>
  <c r="AF103"/>
  <c r="AA103"/>
  <c r="Z103"/>
  <c r="Y103"/>
  <c r="U103"/>
  <c r="T103"/>
  <c r="S103"/>
  <c r="O103"/>
  <c r="N103"/>
  <c r="M103"/>
  <c r="I103"/>
  <c r="H103"/>
  <c r="G103"/>
  <c r="A103"/>
  <c r="BC102"/>
  <c r="BB102"/>
  <c r="BA102"/>
  <c r="AZ102"/>
  <c r="AV102"/>
  <c r="AU102"/>
  <c r="AP102"/>
  <c r="AO102"/>
  <c r="AM102"/>
  <c r="AN102" s="1"/>
  <c r="AL102"/>
  <c r="AH102"/>
  <c r="AG102"/>
  <c r="AF102"/>
  <c r="AA102"/>
  <c r="Z102"/>
  <c r="Y102"/>
  <c r="U102"/>
  <c r="T102"/>
  <c r="S102"/>
  <c r="O102"/>
  <c r="N102"/>
  <c r="M102"/>
  <c r="I102"/>
  <c r="H102"/>
  <c r="G102"/>
  <c r="A102"/>
  <c r="BC101"/>
  <c r="BB101"/>
  <c r="BA101"/>
  <c r="AZ101"/>
  <c r="AV101"/>
  <c r="AU101"/>
  <c r="AP101"/>
  <c r="AO101"/>
  <c r="AN101"/>
  <c r="AM101"/>
  <c r="AL101"/>
  <c r="AH101"/>
  <c r="AG101"/>
  <c r="AF101"/>
  <c r="AA101"/>
  <c r="Z101"/>
  <c r="Y101"/>
  <c r="U101"/>
  <c r="T101"/>
  <c r="S101"/>
  <c r="O101"/>
  <c r="N101"/>
  <c r="M101"/>
  <c r="I101"/>
  <c r="H101"/>
  <c r="G101"/>
  <c r="A101"/>
  <c r="BC100"/>
  <c r="BB100"/>
  <c r="BA100"/>
  <c r="AZ100"/>
  <c r="AV100"/>
  <c r="AU100"/>
  <c r="AP100"/>
  <c r="AO100"/>
  <c r="AN100"/>
  <c r="AM100"/>
  <c r="AL100"/>
  <c r="AH100"/>
  <c r="AG100"/>
  <c r="AF100"/>
  <c r="AA100"/>
  <c r="Z100"/>
  <c r="Y100"/>
  <c r="U100"/>
  <c r="T100"/>
  <c r="S100"/>
  <c r="O100"/>
  <c r="N100"/>
  <c r="M100"/>
  <c r="I100"/>
  <c r="H100"/>
  <c r="G100"/>
  <c r="A100"/>
  <c r="BC99"/>
  <c r="BB99"/>
  <c r="BA99"/>
  <c r="AZ99"/>
  <c r="AV99"/>
  <c r="AU99"/>
  <c r="AP99"/>
  <c r="AO99"/>
  <c r="AN99"/>
  <c r="AM99"/>
  <c r="AL99"/>
  <c r="AH99"/>
  <c r="AG99"/>
  <c r="AF99"/>
  <c r="AA99"/>
  <c r="Z99"/>
  <c r="Y99"/>
  <c r="U99"/>
  <c r="T99"/>
  <c r="S99"/>
  <c r="N99"/>
  <c r="O99" s="1"/>
  <c r="M99"/>
  <c r="I99"/>
  <c r="H99"/>
  <c r="G99"/>
  <c r="A99"/>
  <c r="BC98"/>
  <c r="BA98"/>
  <c r="BB98" s="1"/>
  <c r="AZ98"/>
  <c r="AV98"/>
  <c r="AU98"/>
  <c r="AP98"/>
  <c r="AO98"/>
  <c r="AN98"/>
  <c r="AM98"/>
  <c r="AL98"/>
  <c r="AH98"/>
  <c r="AG98"/>
  <c r="AF98"/>
  <c r="AA98"/>
  <c r="Z98"/>
  <c r="Y98"/>
  <c r="T98"/>
  <c r="U98" s="1"/>
  <c r="S98"/>
  <c r="N98"/>
  <c r="O98" s="1"/>
  <c r="M98"/>
  <c r="I98"/>
  <c r="H98"/>
  <c r="G98"/>
  <c r="A98"/>
  <c r="BC97"/>
  <c r="BA97"/>
  <c r="BB97" s="1"/>
  <c r="AZ97"/>
  <c r="AV97"/>
  <c r="AU97"/>
  <c r="AP97"/>
  <c r="AO97"/>
  <c r="AN97"/>
  <c r="AM97"/>
  <c r="AL97"/>
  <c r="AH97"/>
  <c r="AG97"/>
  <c r="AF97"/>
  <c r="Z97"/>
  <c r="AA97" s="1"/>
  <c r="Y97"/>
  <c r="T97"/>
  <c r="U97" s="1"/>
  <c r="S97"/>
  <c r="O97"/>
  <c r="N97"/>
  <c r="M97"/>
  <c r="I97"/>
  <c r="H97"/>
  <c r="G97"/>
  <c r="A97"/>
  <c r="BC96"/>
  <c r="BB96"/>
  <c r="BA96"/>
  <c r="AZ96"/>
  <c r="AV96"/>
  <c r="AU96"/>
  <c r="AP96"/>
  <c r="AO96"/>
  <c r="AN96"/>
  <c r="AM96"/>
  <c r="AL96"/>
  <c r="AG96"/>
  <c r="AH96" s="1"/>
  <c r="AF96"/>
  <c r="Z96"/>
  <c r="AA96" s="1"/>
  <c r="Y96"/>
  <c r="U96"/>
  <c r="T96"/>
  <c r="S96"/>
  <c r="O96"/>
  <c r="N96"/>
  <c r="M96"/>
  <c r="I96"/>
  <c r="H96"/>
  <c r="G96"/>
  <c r="A96"/>
  <c r="BC95"/>
  <c r="BB95"/>
  <c r="BA95"/>
  <c r="AZ95"/>
  <c r="AV95"/>
  <c r="AU95"/>
  <c r="AP95"/>
  <c r="AO95"/>
  <c r="AM95"/>
  <c r="AN95" s="1"/>
  <c r="AL95"/>
  <c r="AG95"/>
  <c r="AH95" s="1"/>
  <c r="AF95"/>
  <c r="AA95"/>
  <c r="Z95"/>
  <c r="Y95"/>
  <c r="U95"/>
  <c r="T95"/>
  <c r="S95"/>
  <c r="O95"/>
  <c r="N95"/>
  <c r="M95"/>
  <c r="I95"/>
  <c r="H95"/>
  <c r="G95"/>
  <c r="A95"/>
  <c r="BC94"/>
  <c r="BB94"/>
  <c r="BA94"/>
  <c r="AZ94"/>
  <c r="AV94"/>
  <c r="AU94"/>
  <c r="AP94"/>
  <c r="AO94"/>
  <c r="AM94"/>
  <c r="AN94" s="1"/>
  <c r="AL94"/>
  <c r="AH94"/>
  <c r="AG94"/>
  <c r="AF94"/>
  <c r="AA94"/>
  <c r="Z94"/>
  <c r="Y94"/>
  <c r="U94"/>
  <c r="T94"/>
  <c r="S94"/>
  <c r="O94"/>
  <c r="N94"/>
  <c r="M94"/>
  <c r="I94"/>
  <c r="H94"/>
  <c r="G94"/>
  <c r="A94"/>
  <c r="BC93"/>
  <c r="BB93"/>
  <c r="BA93"/>
  <c r="AZ93"/>
  <c r="AV93"/>
  <c r="AU93"/>
  <c r="AP93"/>
  <c r="AO93"/>
  <c r="AN93"/>
  <c r="AM93"/>
  <c r="AL93"/>
  <c r="AH93"/>
  <c r="AG93"/>
  <c r="AF93"/>
  <c r="AA93"/>
  <c r="Z93"/>
  <c r="Y93"/>
  <c r="U93"/>
  <c r="T93"/>
  <c r="S93"/>
  <c r="O93"/>
  <c r="N93"/>
  <c r="M93"/>
  <c r="I93"/>
  <c r="H93"/>
  <c r="G93"/>
  <c r="A93"/>
  <c r="BC92"/>
  <c r="BB92"/>
  <c r="BA92"/>
  <c r="AZ92"/>
  <c r="AV92"/>
  <c r="AU92"/>
  <c r="AP92"/>
  <c r="AO92"/>
  <c r="AN92"/>
  <c r="AM92"/>
  <c r="AL92"/>
  <c r="AH92"/>
  <c r="AG92"/>
  <c r="AF92"/>
  <c r="AA92"/>
  <c r="Z92"/>
  <c r="Y92"/>
  <c r="U92"/>
  <c r="T92"/>
  <c r="S92"/>
  <c r="O92"/>
  <c r="N92"/>
  <c r="M92"/>
  <c r="I92"/>
  <c r="H92"/>
  <c r="G92"/>
  <c r="A92"/>
  <c r="BC91"/>
  <c r="BB91"/>
  <c r="BA91"/>
  <c r="AZ91"/>
  <c r="AV91"/>
  <c r="AU91"/>
  <c r="AP91"/>
  <c r="AO91"/>
  <c r="AN91"/>
  <c r="AM91"/>
  <c r="AL91"/>
  <c r="AH91"/>
  <c r="AG91"/>
  <c r="AF91"/>
  <c r="AA91"/>
  <c r="Z91"/>
  <c r="Y91"/>
  <c r="U91"/>
  <c r="T91"/>
  <c r="S91"/>
  <c r="N91"/>
  <c r="O91" s="1"/>
  <c r="M91"/>
  <c r="I91"/>
  <c r="H91"/>
  <c r="G91"/>
  <c r="A91"/>
  <c r="BC90"/>
  <c r="BA90"/>
  <c r="BB90" s="1"/>
  <c r="AZ90"/>
  <c r="AV90"/>
  <c r="AU90"/>
  <c r="AP90"/>
  <c r="AO90"/>
  <c r="AN90"/>
  <c r="AM90"/>
  <c r="AL90"/>
  <c r="AH90"/>
  <c r="AG90"/>
  <c r="AF90"/>
  <c r="AA90"/>
  <c r="Z90"/>
  <c r="Y90"/>
  <c r="T90"/>
  <c r="U90" s="1"/>
  <c r="S90"/>
  <c r="N90"/>
  <c r="O90" s="1"/>
  <c r="M90"/>
  <c r="I90"/>
  <c r="H90"/>
  <c r="G90"/>
  <c r="A90"/>
  <c r="BC89"/>
  <c r="BA89"/>
  <c r="BB89" s="1"/>
  <c r="AZ89"/>
  <c r="AV89"/>
  <c r="AU89"/>
  <c r="AP89"/>
  <c r="AO89"/>
  <c r="AN89"/>
  <c r="AM89"/>
  <c r="AL89"/>
  <c r="AH89"/>
  <c r="AG89"/>
  <c r="AF89"/>
  <c r="Z89"/>
  <c r="AA89" s="1"/>
  <c r="Y89"/>
  <c r="T89"/>
  <c r="U89" s="1"/>
  <c r="S89"/>
  <c r="O89"/>
  <c r="N89"/>
  <c r="M89"/>
  <c r="I89"/>
  <c r="H89"/>
  <c r="G89"/>
  <c r="A89"/>
  <c r="BC88"/>
  <c r="BB88"/>
  <c r="BA88"/>
  <c r="AZ88"/>
  <c r="AV88"/>
  <c r="AU88"/>
  <c r="AP88"/>
  <c r="AO88"/>
  <c r="AN88"/>
  <c r="AM88"/>
  <c r="AL88"/>
  <c r="AG88"/>
  <c r="AH88" s="1"/>
  <c r="AF88"/>
  <c r="Z88"/>
  <c r="AA88" s="1"/>
  <c r="Y88"/>
  <c r="U88"/>
  <c r="T88"/>
  <c r="S88"/>
  <c r="O88"/>
  <c r="N88"/>
  <c r="M88"/>
  <c r="I88"/>
  <c r="H88"/>
  <c r="G88"/>
  <c r="A88"/>
  <c r="BC87"/>
  <c r="BB87"/>
  <c r="BA87"/>
  <c r="AZ87"/>
  <c r="AV87"/>
  <c r="AU87"/>
  <c r="AP87"/>
  <c r="AO87"/>
  <c r="AM87"/>
  <c r="AN87" s="1"/>
  <c r="AL87"/>
  <c r="AG87"/>
  <c r="AH87" s="1"/>
  <c r="AF87"/>
  <c r="AA87"/>
  <c r="Z87"/>
  <c r="Y87"/>
  <c r="U87"/>
  <c r="T87"/>
  <c r="S87"/>
  <c r="O87"/>
  <c r="N87"/>
  <c r="M87"/>
  <c r="I87"/>
  <c r="H87"/>
  <c r="G87"/>
  <c r="A87"/>
  <c r="BC86"/>
  <c r="BB86"/>
  <c r="BA86"/>
  <c r="AZ86"/>
  <c r="AV86"/>
  <c r="AU86"/>
  <c r="AP86"/>
  <c r="AO86"/>
  <c r="AM86"/>
  <c r="AN86" s="1"/>
  <c r="AL86"/>
  <c r="AH86"/>
  <c r="AG86"/>
  <c r="AF86"/>
  <c r="AA86"/>
  <c r="Z86"/>
  <c r="Y86"/>
  <c r="U86"/>
  <c r="T86"/>
  <c r="S86"/>
  <c r="O86"/>
  <c r="N86"/>
  <c r="M86"/>
  <c r="I86"/>
  <c r="H86"/>
  <c r="G86"/>
  <c r="A86"/>
  <c r="BC85"/>
  <c r="BB85"/>
  <c r="BA85"/>
  <c r="AZ85"/>
  <c r="AV85"/>
  <c r="AU85"/>
  <c r="AP85"/>
  <c r="AO85"/>
  <c r="AN85"/>
  <c r="AM85"/>
  <c r="AL85"/>
  <c r="AH85"/>
  <c r="AG85"/>
  <c r="AF85"/>
  <c r="AA85"/>
  <c r="Z85"/>
  <c r="Y85"/>
  <c r="U85"/>
  <c r="T85"/>
  <c r="S85"/>
  <c r="O85"/>
  <c r="N85"/>
  <c r="M85"/>
  <c r="I85"/>
  <c r="H85"/>
  <c r="G85"/>
  <c r="A85"/>
  <c r="BC84"/>
  <c r="BB84"/>
  <c r="BA84"/>
  <c r="AZ84"/>
  <c r="AV84"/>
  <c r="AU84"/>
  <c r="AP84"/>
  <c r="AO84"/>
  <c r="AN84"/>
  <c r="AM84"/>
  <c r="AL84"/>
  <c r="AH84"/>
  <c r="AG84"/>
  <c r="AF84"/>
  <c r="AA84"/>
  <c r="Z84"/>
  <c r="Y84"/>
  <c r="U84"/>
  <c r="T84"/>
  <c r="S84"/>
  <c r="O84"/>
  <c r="N84"/>
  <c r="M84"/>
  <c r="I84"/>
  <c r="H84"/>
  <c r="G84"/>
  <c r="A84"/>
  <c r="BC83"/>
  <c r="BB83"/>
  <c r="BA83"/>
  <c r="AZ83"/>
  <c r="AV83"/>
  <c r="AU83"/>
  <c r="AP83"/>
  <c r="AO83"/>
  <c r="AN83"/>
  <c r="AM83"/>
  <c r="AL83"/>
  <c r="AH83"/>
  <c r="AG83"/>
  <c r="AF83"/>
  <c r="AA83"/>
  <c r="Z83"/>
  <c r="Y83"/>
  <c r="U83"/>
  <c r="T83"/>
  <c r="S83"/>
  <c r="N83"/>
  <c r="O83" s="1"/>
  <c r="M83"/>
  <c r="I83"/>
  <c r="H83"/>
  <c r="G83"/>
  <c r="A83"/>
  <c r="BC82"/>
  <c r="BA82"/>
  <c r="BB82" s="1"/>
  <c r="AZ82"/>
  <c r="AV82"/>
  <c r="AU82"/>
  <c r="AP82"/>
  <c r="AO82"/>
  <c r="AN82"/>
  <c r="AM82"/>
  <c r="AL82"/>
  <c r="AH82"/>
  <c r="AG82"/>
  <c r="AF82"/>
  <c r="AA82"/>
  <c r="Z82"/>
  <c r="Y82"/>
  <c r="T82"/>
  <c r="U82" s="1"/>
  <c r="S82"/>
  <c r="N82"/>
  <c r="O82" s="1"/>
  <c r="M82"/>
  <c r="I82"/>
  <c r="H82"/>
  <c r="G82"/>
  <c r="A82"/>
  <c r="BC81"/>
  <c r="BA81"/>
  <c r="BB81" s="1"/>
  <c r="AZ81"/>
  <c r="AV81"/>
  <c r="AU81"/>
  <c r="AP81"/>
  <c r="AO81"/>
  <c r="AN81"/>
  <c r="AM81"/>
  <c r="AL81"/>
  <c r="AH81"/>
  <c r="AG81"/>
  <c r="AF81"/>
  <c r="Z81"/>
  <c r="AA81" s="1"/>
  <c r="Y81"/>
  <c r="T81"/>
  <c r="U81" s="1"/>
  <c r="S81"/>
  <c r="O81"/>
  <c r="N81"/>
  <c r="M81"/>
  <c r="I81"/>
  <c r="H81"/>
  <c r="G81"/>
  <c r="A81"/>
  <c r="BC80"/>
  <c r="BB80"/>
  <c r="BA80"/>
  <c r="AZ80"/>
  <c r="AV80"/>
  <c r="AU80"/>
  <c r="AP80"/>
  <c r="AO80"/>
  <c r="AN80"/>
  <c r="AM80"/>
  <c r="AL80"/>
  <c r="AG80"/>
  <c r="AH80" s="1"/>
  <c r="AF80"/>
  <c r="Z80"/>
  <c r="AA80" s="1"/>
  <c r="Y80"/>
  <c r="U80"/>
  <c r="T80"/>
  <c r="S80"/>
  <c r="O80"/>
  <c r="N80"/>
  <c r="M80"/>
  <c r="I80"/>
  <c r="H80"/>
  <c r="G80"/>
  <c r="A80"/>
  <c r="BC79"/>
  <c r="BB79"/>
  <c r="BA79"/>
  <c r="AZ79"/>
  <c r="AV79"/>
  <c r="AU79"/>
  <c r="AP79"/>
  <c r="AO79"/>
  <c r="AM79"/>
  <c r="AN79" s="1"/>
  <c r="AL79"/>
  <c r="AG79"/>
  <c r="AH79" s="1"/>
  <c r="AF79"/>
  <c r="AA79"/>
  <c r="Z79"/>
  <c r="Y79"/>
  <c r="U79"/>
  <c r="T79"/>
  <c r="S79"/>
  <c r="O79"/>
  <c r="N79"/>
  <c r="M79"/>
  <c r="I79"/>
  <c r="H79"/>
  <c r="G79"/>
  <c r="A79"/>
  <c r="BC78"/>
  <c r="BB78"/>
  <c r="BA78"/>
  <c r="AZ78"/>
  <c r="AV78"/>
  <c r="AU78"/>
  <c r="AP78"/>
  <c r="AO78"/>
  <c r="AM78"/>
  <c r="AN78" s="1"/>
  <c r="AL78"/>
  <c r="AH78"/>
  <c r="AG78"/>
  <c r="AF78"/>
  <c r="AA78"/>
  <c r="Z78"/>
  <c r="Y78"/>
  <c r="U78"/>
  <c r="T78"/>
  <c r="S78"/>
  <c r="O78"/>
  <c r="N78"/>
  <c r="M78"/>
  <c r="I78"/>
  <c r="H78"/>
  <c r="G78"/>
  <c r="A78"/>
  <c r="BC77"/>
  <c r="BB77"/>
  <c r="BA77"/>
  <c r="AZ77"/>
  <c r="AV77"/>
  <c r="AU77"/>
  <c r="AP77"/>
  <c r="AO77"/>
  <c r="AN77"/>
  <c r="AM77"/>
  <c r="AL77"/>
  <c r="AH77"/>
  <c r="AG77"/>
  <c r="AF77"/>
  <c r="AA77"/>
  <c r="Z77"/>
  <c r="Y77"/>
  <c r="U77"/>
  <c r="T77"/>
  <c r="S77"/>
  <c r="O77"/>
  <c r="N77"/>
  <c r="M77"/>
  <c r="I77"/>
  <c r="H77"/>
  <c r="G77"/>
  <c r="A77"/>
  <c r="BC76"/>
  <c r="BB76"/>
  <c r="BA76"/>
  <c r="AZ76"/>
  <c r="AV76"/>
  <c r="AU76"/>
  <c r="AP76"/>
  <c r="AO76"/>
  <c r="AN76"/>
  <c r="AM76"/>
  <c r="AL76"/>
  <c r="AH76"/>
  <c r="AG76"/>
  <c r="AF76"/>
  <c r="AA76"/>
  <c r="Z76"/>
  <c r="Y76"/>
  <c r="U76"/>
  <c r="T76"/>
  <c r="S76"/>
  <c r="O76"/>
  <c r="N76"/>
  <c r="M76"/>
  <c r="I76"/>
  <c r="H76"/>
  <c r="G76"/>
  <c r="A76"/>
  <c r="BC75"/>
  <c r="BB75"/>
  <c r="BA75"/>
  <c r="AZ75"/>
  <c r="AV75"/>
  <c r="AU75"/>
  <c r="AP75"/>
  <c r="AO75"/>
  <c r="AN75"/>
  <c r="AM75"/>
  <c r="AL75"/>
  <c r="AH75"/>
  <c r="AG75"/>
  <c r="AF75"/>
  <c r="AA75"/>
  <c r="Z75"/>
  <c r="Y75"/>
  <c r="U75"/>
  <c r="T75"/>
  <c r="S75"/>
  <c r="N75"/>
  <c r="O75" s="1"/>
  <c r="M75"/>
  <c r="I75"/>
  <c r="H75"/>
  <c r="G75"/>
  <c r="A75"/>
  <c r="BC74"/>
  <c r="BA74"/>
  <c r="BB74" s="1"/>
  <c r="AZ74"/>
  <c r="AV74"/>
  <c r="AU74"/>
  <c r="AP74"/>
  <c r="AO74"/>
  <c r="AN74"/>
  <c r="AM74"/>
  <c r="AL74"/>
  <c r="AH74"/>
  <c r="AG74"/>
  <c r="AF74"/>
  <c r="AA74"/>
  <c r="Z74"/>
  <c r="Y74"/>
  <c r="T74"/>
  <c r="U74" s="1"/>
  <c r="S74"/>
  <c r="N74"/>
  <c r="O74" s="1"/>
  <c r="M74"/>
  <c r="I74"/>
  <c r="H74"/>
  <c r="G74"/>
  <c r="A74"/>
  <c r="BC73"/>
  <c r="BA73"/>
  <c r="BB73" s="1"/>
  <c r="AZ73"/>
  <c r="AV73"/>
  <c r="AU73"/>
  <c r="AP73"/>
  <c r="AO73"/>
  <c r="AN73"/>
  <c r="AM73"/>
  <c r="AL73"/>
  <c r="AH73"/>
  <c r="AG73"/>
  <c r="AF73"/>
  <c r="Z73"/>
  <c r="AA73" s="1"/>
  <c r="Y73"/>
  <c r="T73"/>
  <c r="U73" s="1"/>
  <c r="S73"/>
  <c r="O73"/>
  <c r="N73"/>
  <c r="M73"/>
  <c r="I73"/>
  <c r="H73"/>
  <c r="G73"/>
  <c r="A73"/>
  <c r="BC72"/>
  <c r="BB72"/>
  <c r="BA72"/>
  <c r="AZ72"/>
  <c r="AV72"/>
  <c r="AU72"/>
  <c r="AP72"/>
  <c r="AO72"/>
  <c r="AN72"/>
  <c r="AM72"/>
  <c r="AL72"/>
  <c r="AG72"/>
  <c r="AH72" s="1"/>
  <c r="AF72"/>
  <c r="Z72"/>
  <c r="AA72" s="1"/>
  <c r="Y72"/>
  <c r="U72"/>
  <c r="T72"/>
  <c r="S72"/>
  <c r="O72"/>
  <c r="N72"/>
  <c r="M72"/>
  <c r="I72"/>
  <c r="H72"/>
  <c r="G72"/>
  <c r="A72"/>
  <c r="BC71"/>
  <c r="BB71"/>
  <c r="BA71"/>
  <c r="AZ71"/>
  <c r="AV71"/>
  <c r="AU71"/>
  <c r="AP71"/>
  <c r="AO71"/>
  <c r="AM71"/>
  <c r="AN71" s="1"/>
  <c r="AL71"/>
  <c r="AG71"/>
  <c r="AH71" s="1"/>
  <c r="AF71"/>
  <c r="AA71"/>
  <c r="Z71"/>
  <c r="Y71"/>
  <c r="U71"/>
  <c r="T71"/>
  <c r="S71"/>
  <c r="O71"/>
  <c r="N71"/>
  <c r="M71"/>
  <c r="I71"/>
  <c r="H71"/>
  <c r="G71"/>
  <c r="A71"/>
  <c r="BC70"/>
  <c r="BB70"/>
  <c r="BA70"/>
  <c r="AZ70"/>
  <c r="AV70"/>
  <c r="AU70"/>
  <c r="AP70"/>
  <c r="AO70"/>
  <c r="AM70"/>
  <c r="AN70" s="1"/>
  <c r="AL70"/>
  <c r="AH70"/>
  <c r="AG70"/>
  <c r="AF70"/>
  <c r="AA70"/>
  <c r="Z70"/>
  <c r="Y70"/>
  <c r="U70"/>
  <c r="T70"/>
  <c r="S70"/>
  <c r="O70"/>
  <c r="N70"/>
  <c r="M70"/>
  <c r="I70"/>
  <c r="H70"/>
  <c r="G70"/>
  <c r="A70"/>
  <c r="BC69"/>
  <c r="BB69"/>
  <c r="BA69"/>
  <c r="AZ69"/>
  <c r="AV69"/>
  <c r="AU69"/>
  <c r="AP69"/>
  <c r="AO69"/>
  <c r="AN69"/>
  <c r="AM69"/>
  <c r="AL69"/>
  <c r="AH69"/>
  <c r="AG69"/>
  <c r="AF69"/>
  <c r="AA69"/>
  <c r="Z69"/>
  <c r="Y69"/>
  <c r="U69"/>
  <c r="T69"/>
  <c r="S69"/>
  <c r="O69"/>
  <c r="N69"/>
  <c r="M69"/>
  <c r="I69"/>
  <c r="H69"/>
  <c r="G69"/>
  <c r="A69"/>
  <c r="BC68"/>
  <c r="BB68"/>
  <c r="BA68"/>
  <c r="AZ68"/>
  <c r="AV68"/>
  <c r="AU68"/>
  <c r="AP68"/>
  <c r="AO68"/>
  <c r="AN68"/>
  <c r="AM68"/>
  <c r="AL68"/>
  <c r="AH68"/>
  <c r="AG68"/>
  <c r="AF68"/>
  <c r="AA68"/>
  <c r="Z68"/>
  <c r="Y68"/>
  <c r="U68"/>
  <c r="T68"/>
  <c r="S68"/>
  <c r="O68"/>
  <c r="N68"/>
  <c r="M68"/>
  <c r="I68"/>
  <c r="H68"/>
  <c r="G68"/>
  <c r="A68"/>
  <c r="BC67"/>
  <c r="BB67"/>
  <c r="BA67"/>
  <c r="AZ67"/>
  <c r="AV67"/>
  <c r="AU67"/>
  <c r="AP67"/>
  <c r="AO67"/>
  <c r="AN67"/>
  <c r="AM67"/>
  <c r="AL67"/>
  <c r="AH67"/>
  <c r="AG67"/>
  <c r="AF67"/>
  <c r="AA67"/>
  <c r="Z67"/>
  <c r="Y67"/>
  <c r="U67"/>
  <c r="T67"/>
  <c r="S67"/>
  <c r="N67"/>
  <c r="O67" s="1"/>
  <c r="M67"/>
  <c r="I67"/>
  <c r="H67"/>
  <c r="G67"/>
  <c r="A67"/>
  <c r="BC66"/>
  <c r="BA66"/>
  <c r="BB66" s="1"/>
  <c r="AZ66"/>
  <c r="AV66"/>
  <c r="AU66"/>
  <c r="AP66"/>
  <c r="AO66"/>
  <c r="AN66"/>
  <c r="AM66"/>
  <c r="AL66"/>
  <c r="AH66"/>
  <c r="AG66"/>
  <c r="AF66"/>
  <c r="AA66"/>
  <c r="Z66"/>
  <c r="Y66"/>
  <c r="T66"/>
  <c r="U66" s="1"/>
  <c r="S66"/>
  <c r="N66"/>
  <c r="O66" s="1"/>
  <c r="M66"/>
  <c r="I66"/>
  <c r="H66"/>
  <c r="G66"/>
  <c r="A66"/>
  <c r="BC65"/>
  <c r="BA65"/>
  <c r="BB65" s="1"/>
  <c r="AZ65"/>
  <c r="AV65"/>
  <c r="AU65"/>
  <c r="AP65"/>
  <c r="AO65"/>
  <c r="AN65"/>
  <c r="AM65"/>
  <c r="AL65"/>
  <c r="AH65"/>
  <c r="AG65"/>
  <c r="AF65"/>
  <c r="Z65"/>
  <c r="AA65" s="1"/>
  <c r="Y65"/>
  <c r="T65"/>
  <c r="U65" s="1"/>
  <c r="S65"/>
  <c r="O65"/>
  <c r="N65"/>
  <c r="M65"/>
  <c r="I65"/>
  <c r="H65"/>
  <c r="G65"/>
  <c r="A65"/>
  <c r="BC64"/>
  <c r="BB64"/>
  <c r="BA64"/>
  <c r="AZ64"/>
  <c r="AV64"/>
  <c r="AU64"/>
  <c r="AP64"/>
  <c r="AO64"/>
  <c r="AN64"/>
  <c r="AM64"/>
  <c r="AL64"/>
  <c r="AG64"/>
  <c r="AH64" s="1"/>
  <c r="AF64"/>
  <c r="Z64"/>
  <c r="AA64" s="1"/>
  <c r="Y64"/>
  <c r="U64"/>
  <c r="T64"/>
  <c r="S64"/>
  <c r="O64"/>
  <c r="N64"/>
  <c r="M64"/>
  <c r="I64"/>
  <c r="H64"/>
  <c r="G64"/>
  <c r="A64"/>
  <c r="BC63"/>
  <c r="BB63"/>
  <c r="BA63"/>
  <c r="AZ63"/>
  <c r="AV63"/>
  <c r="AU63"/>
  <c r="AP63"/>
  <c r="AO63"/>
  <c r="AM63"/>
  <c r="AN63" s="1"/>
  <c r="AL63"/>
  <c r="AG63"/>
  <c r="AH63" s="1"/>
  <c r="AF63"/>
  <c r="AA63"/>
  <c r="Z63"/>
  <c r="Y63"/>
  <c r="U63"/>
  <c r="T63"/>
  <c r="S63"/>
  <c r="O63"/>
  <c r="N63"/>
  <c r="M63"/>
  <c r="I63"/>
  <c r="H63"/>
  <c r="G63"/>
  <c r="A63"/>
  <c r="BC62"/>
  <c r="BB62"/>
  <c r="BA62"/>
  <c r="AZ62"/>
  <c r="AV62"/>
  <c r="AU62"/>
  <c r="AP62"/>
  <c r="AO62"/>
  <c r="AM62"/>
  <c r="AN62" s="1"/>
  <c r="AL62"/>
  <c r="AH62"/>
  <c r="AG62"/>
  <c r="AF62"/>
  <c r="AA62"/>
  <c r="Z62"/>
  <c r="Y62"/>
  <c r="U62"/>
  <c r="T62"/>
  <c r="S62"/>
  <c r="O62"/>
  <c r="N62"/>
  <c r="M62"/>
  <c r="I62"/>
  <c r="H62"/>
  <c r="G62"/>
  <c r="A62"/>
  <c r="BC61"/>
  <c r="BB61"/>
  <c r="BA61"/>
  <c r="AZ61"/>
  <c r="AV61"/>
  <c r="AU61"/>
  <c r="AP61"/>
  <c r="AO61"/>
  <c r="AN61"/>
  <c r="AM61"/>
  <c r="AL61"/>
  <c r="AH61"/>
  <c r="AG61"/>
  <c r="AF61"/>
  <c r="AA61"/>
  <c r="Z61"/>
  <c r="Y61"/>
  <c r="U61"/>
  <c r="T61"/>
  <c r="S61"/>
  <c r="O61"/>
  <c r="N61"/>
  <c r="M61"/>
  <c r="I61"/>
  <c r="H61"/>
  <c r="G61"/>
  <c r="A61"/>
  <c r="BC60"/>
  <c r="BB60"/>
  <c r="BA60"/>
  <c r="AZ60"/>
  <c r="AV60"/>
  <c r="AU60"/>
  <c r="AP60"/>
  <c r="AO60"/>
  <c r="AN60"/>
  <c r="AM60"/>
  <c r="AL60"/>
  <c r="AH60"/>
  <c r="AG60"/>
  <c r="AF60"/>
  <c r="AA60"/>
  <c r="Z60"/>
  <c r="Y60"/>
  <c r="U60"/>
  <c r="T60"/>
  <c r="S60"/>
  <c r="O60"/>
  <c r="N60"/>
  <c r="M60"/>
  <c r="I60"/>
  <c r="H60"/>
  <c r="G60"/>
  <c r="A60"/>
  <c r="BC59"/>
  <c r="BB59"/>
  <c r="BA59"/>
  <c r="AZ59"/>
  <c r="AV59"/>
  <c r="AU59"/>
  <c r="AP59"/>
  <c r="AO59"/>
  <c r="AN59"/>
  <c r="AM59"/>
  <c r="AL59"/>
  <c r="AH59"/>
  <c r="AG59"/>
  <c r="AF59"/>
  <c r="AA59"/>
  <c r="Z59"/>
  <c r="Y59"/>
  <c r="U59"/>
  <c r="T59"/>
  <c r="S59"/>
  <c r="N59"/>
  <c r="O59" s="1"/>
  <c r="M59"/>
  <c r="I59"/>
  <c r="H59"/>
  <c r="G59"/>
  <c r="A59"/>
  <c r="BC58"/>
  <c r="BA58"/>
  <c r="BB58" s="1"/>
  <c r="AZ58"/>
  <c r="AV58"/>
  <c r="AU58"/>
  <c r="AP58"/>
  <c r="AO58"/>
  <c r="AN58"/>
  <c r="AM58"/>
  <c r="AL58"/>
  <c r="AH58"/>
  <c r="AG58"/>
  <c r="AF58"/>
  <c r="AA58"/>
  <c r="Z58"/>
  <c r="Y58"/>
  <c r="T58"/>
  <c r="U58" s="1"/>
  <c r="S58"/>
  <c r="N58"/>
  <c r="O58" s="1"/>
  <c r="M58"/>
  <c r="I58"/>
  <c r="H58"/>
  <c r="G58"/>
  <c r="A58"/>
  <c r="BC57"/>
  <c r="BA57"/>
  <c r="BB57" s="1"/>
  <c r="AZ57"/>
  <c r="AV57"/>
  <c r="AU57"/>
  <c r="AP57"/>
  <c r="AO57"/>
  <c r="AN57"/>
  <c r="AM57"/>
  <c r="AL57"/>
  <c r="AH57"/>
  <c r="AG57"/>
  <c r="AF57"/>
  <c r="Z57"/>
  <c r="AA57" s="1"/>
  <c r="Y57"/>
  <c r="T57"/>
  <c r="U57" s="1"/>
  <c r="S57"/>
  <c r="O57"/>
  <c r="N57"/>
  <c r="M57"/>
  <c r="I57"/>
  <c r="H57"/>
  <c r="G57"/>
  <c r="A57"/>
  <c r="BC56"/>
  <c r="BB56"/>
  <c r="BA56"/>
  <c r="AZ56"/>
  <c r="AV56"/>
  <c r="AU56"/>
  <c r="AP56"/>
  <c r="AO56"/>
  <c r="AN56"/>
  <c r="AM56"/>
  <c r="AL56"/>
  <c r="AG56"/>
  <c r="AH56" s="1"/>
  <c r="AF56"/>
  <c r="Z56"/>
  <c r="AA56" s="1"/>
  <c r="Y56"/>
  <c r="U56"/>
  <c r="T56"/>
  <c r="S56"/>
  <c r="O56"/>
  <c r="N56"/>
  <c r="M56"/>
  <c r="I56"/>
  <c r="H56"/>
  <c r="G56"/>
  <c r="A56"/>
  <c r="BC55"/>
  <c r="BB55"/>
  <c r="BA55"/>
  <c r="AZ55"/>
  <c r="AV55"/>
  <c r="AU55"/>
  <c r="AP55"/>
  <c r="AO55"/>
  <c r="AM55"/>
  <c r="AN55" s="1"/>
  <c r="AL55"/>
  <c r="AG55"/>
  <c r="AH55" s="1"/>
  <c r="AF55"/>
  <c r="AA55"/>
  <c r="Z55"/>
  <c r="Y55"/>
  <c r="U55"/>
  <c r="T55"/>
  <c r="S55"/>
  <c r="O55"/>
  <c r="N55"/>
  <c r="M55"/>
  <c r="I55"/>
  <c r="H55"/>
  <c r="G55"/>
  <c r="A55"/>
  <c r="BC54"/>
  <c r="BB54"/>
  <c r="BA54"/>
  <c r="AZ54"/>
  <c r="AV54"/>
  <c r="AU54"/>
  <c r="AP54"/>
  <c r="AO54"/>
  <c r="AM54"/>
  <c r="AN54" s="1"/>
  <c r="AL54"/>
  <c r="AH54"/>
  <c r="AG54"/>
  <c r="AF54"/>
  <c r="AA54"/>
  <c r="Z54"/>
  <c r="Y54"/>
  <c r="U54"/>
  <c r="T54"/>
  <c r="S54"/>
  <c r="O54"/>
  <c r="N54"/>
  <c r="M54"/>
  <c r="I54"/>
  <c r="H54"/>
  <c r="G54"/>
  <c r="A54"/>
  <c r="BC53"/>
  <c r="BB53"/>
  <c r="BA53"/>
  <c r="AZ53"/>
  <c r="AV53"/>
  <c r="AU53"/>
  <c r="AP53"/>
  <c r="AO53"/>
  <c r="AN53"/>
  <c r="AM53"/>
  <c r="AL53"/>
  <c r="AH53"/>
  <c r="AG53"/>
  <c r="AF53"/>
  <c r="AA53"/>
  <c r="Z53"/>
  <c r="Y53"/>
  <c r="U53"/>
  <c r="T53"/>
  <c r="S53"/>
  <c r="O53"/>
  <c r="N53"/>
  <c r="M53"/>
  <c r="I53"/>
  <c r="H53"/>
  <c r="G53"/>
  <c r="A53"/>
  <c r="BC52"/>
  <c r="BB52"/>
  <c r="BA52"/>
  <c r="AZ52"/>
  <c r="AV52"/>
  <c r="AU52"/>
  <c r="AP52"/>
  <c r="AO52"/>
  <c r="AN52"/>
  <c r="AM52"/>
  <c r="AL52"/>
  <c r="AH52"/>
  <c r="AG52"/>
  <c r="AF52"/>
  <c r="AA52"/>
  <c r="Z52"/>
  <c r="Y52"/>
  <c r="U52"/>
  <c r="T52"/>
  <c r="S52"/>
  <c r="O52"/>
  <c r="N52"/>
  <c r="M52"/>
  <c r="I52"/>
  <c r="H52"/>
  <c r="G52"/>
  <c r="A52"/>
  <c r="BC51"/>
  <c r="BB51"/>
  <c r="BA51"/>
  <c r="AZ51"/>
  <c r="AV51"/>
  <c r="AU51"/>
  <c r="AP51"/>
  <c r="AO51"/>
  <c r="AN51"/>
  <c r="AM51"/>
  <c r="AL51"/>
  <c r="AH51"/>
  <c r="AG51"/>
  <c r="AF51"/>
  <c r="AA51"/>
  <c r="Z51"/>
  <c r="Y51"/>
  <c r="U51"/>
  <c r="T51"/>
  <c r="S51"/>
  <c r="N51"/>
  <c r="O51" s="1"/>
  <c r="M51"/>
  <c r="I51"/>
  <c r="H51"/>
  <c r="G51"/>
  <c r="A51"/>
  <c r="BC50"/>
  <c r="BA50"/>
  <c r="BB50" s="1"/>
  <c r="AZ50"/>
  <c r="AV50"/>
  <c r="AU50"/>
  <c r="AP50"/>
  <c r="AO50"/>
  <c r="AN50"/>
  <c r="AM50"/>
  <c r="AL50"/>
  <c r="AH50"/>
  <c r="AG50"/>
  <c r="AF50"/>
  <c r="AA50"/>
  <c r="Z50"/>
  <c r="Y50"/>
  <c r="T50"/>
  <c r="U50" s="1"/>
  <c r="S50"/>
  <c r="N50"/>
  <c r="O50" s="1"/>
  <c r="M50"/>
  <c r="I50"/>
  <c r="H50"/>
  <c r="G50"/>
  <c r="A50"/>
  <c r="BC49"/>
  <c r="BA49"/>
  <c r="BB49" s="1"/>
  <c r="AZ49"/>
  <c r="AV49"/>
  <c r="AU49"/>
  <c r="AP49"/>
  <c r="AO49"/>
  <c r="AN49"/>
  <c r="AM49"/>
  <c r="AL49"/>
  <c r="AH49"/>
  <c r="AG49"/>
  <c r="AF49"/>
  <c r="Z49"/>
  <c r="AA49" s="1"/>
  <c r="Y49"/>
  <c r="T49"/>
  <c r="U49" s="1"/>
  <c r="S49"/>
  <c r="O49"/>
  <c r="N49"/>
  <c r="M49"/>
  <c r="I49"/>
  <c r="H49"/>
  <c r="G49"/>
  <c r="A49"/>
  <c r="BC48"/>
  <c r="BB48"/>
  <c r="BA48"/>
  <c r="AZ48"/>
  <c r="AV48"/>
  <c r="AU48"/>
  <c r="AP48"/>
  <c r="AO48"/>
  <c r="AN48"/>
  <c r="AM48"/>
  <c r="AL48"/>
  <c r="AG48"/>
  <c r="AH48" s="1"/>
  <c r="AF48"/>
  <c r="Z48"/>
  <c r="AA48" s="1"/>
  <c r="Y48"/>
  <c r="U48"/>
  <c r="T48"/>
  <c r="S48"/>
  <c r="O48"/>
  <c r="N48"/>
  <c r="M48"/>
  <c r="I48"/>
  <c r="H48"/>
  <c r="G48"/>
  <c r="A48"/>
  <c r="BC47"/>
  <c r="BB47"/>
  <c r="BA47"/>
  <c r="AZ47"/>
  <c r="AV47"/>
  <c r="AU47"/>
  <c r="AP47"/>
  <c r="AO47"/>
  <c r="AM47"/>
  <c r="AN47" s="1"/>
  <c r="AL47"/>
  <c r="AG47"/>
  <c r="AH47" s="1"/>
  <c r="AF47"/>
  <c r="AA47"/>
  <c r="Z47"/>
  <c r="Y47"/>
  <c r="U47"/>
  <c r="T47"/>
  <c r="S47"/>
  <c r="O47"/>
  <c r="N47"/>
  <c r="M47"/>
  <c r="I47"/>
  <c r="H47"/>
  <c r="G47"/>
  <c r="A47"/>
  <c r="BC46"/>
  <c r="BB46"/>
  <c r="BA46"/>
  <c r="AZ46"/>
  <c r="AV46"/>
  <c r="AU46"/>
  <c r="AP46"/>
  <c r="AO46"/>
  <c r="AM46"/>
  <c r="AN46" s="1"/>
  <c r="AL46"/>
  <c r="AH46"/>
  <c r="AG46"/>
  <c r="AF46"/>
  <c r="AA46"/>
  <c r="Z46"/>
  <c r="Y46"/>
  <c r="U46"/>
  <c r="T46"/>
  <c r="S46"/>
  <c r="O46"/>
  <c r="N46"/>
  <c r="M46"/>
  <c r="I46"/>
  <c r="H46"/>
  <c r="G46"/>
  <c r="A46"/>
  <c r="BC45"/>
  <c r="BB45"/>
  <c r="BA45"/>
  <c r="AZ45"/>
  <c r="AV45"/>
  <c r="AU45"/>
  <c r="AP45"/>
  <c r="AO45"/>
  <c r="AN45"/>
  <c r="AM45"/>
  <c r="AL45"/>
  <c r="AH45"/>
  <c r="AG45"/>
  <c r="AF45"/>
  <c r="AA45"/>
  <c r="Z45"/>
  <c r="Y45"/>
  <c r="U45"/>
  <c r="T45"/>
  <c r="S45"/>
  <c r="O45"/>
  <c r="N45"/>
  <c r="M45"/>
  <c r="I45"/>
  <c r="H45"/>
  <c r="G45"/>
  <c r="A45"/>
  <c r="BC44"/>
  <c r="BB44"/>
  <c r="BA44"/>
  <c r="AZ44"/>
  <c r="AV44"/>
  <c r="AU44"/>
  <c r="AP44"/>
  <c r="AO44"/>
  <c r="AN44"/>
  <c r="AM44"/>
  <c r="AL44"/>
  <c r="AH44"/>
  <c r="AG44"/>
  <c r="AF44"/>
  <c r="AA44"/>
  <c r="Z44"/>
  <c r="Y44"/>
  <c r="U44"/>
  <c r="T44"/>
  <c r="S44"/>
  <c r="O44"/>
  <c r="N44"/>
  <c r="M44"/>
  <c r="I44"/>
  <c r="H44"/>
  <c r="G44"/>
  <c r="A44"/>
  <c r="BC43"/>
  <c r="BB43"/>
  <c r="BA43"/>
  <c r="AZ43"/>
  <c r="AV43"/>
  <c r="AU43"/>
  <c r="AP43"/>
  <c r="AO43"/>
  <c r="AN43"/>
  <c r="AM43"/>
  <c r="AL43"/>
  <c r="AH43"/>
  <c r="AG43"/>
  <c r="AF43"/>
  <c r="AA43"/>
  <c r="Z43"/>
  <c r="Y43"/>
  <c r="U43"/>
  <c r="T43"/>
  <c r="S43"/>
  <c r="N43"/>
  <c r="O43" s="1"/>
  <c r="M43"/>
  <c r="I43"/>
  <c r="H43"/>
  <c r="G43"/>
  <c r="A43"/>
  <c r="BC42"/>
  <c r="BA42"/>
  <c r="BB42" s="1"/>
  <c r="AZ42"/>
  <c r="AV42"/>
  <c r="AU42"/>
  <c r="AP42"/>
  <c r="AO42"/>
  <c r="AN42"/>
  <c r="AM42"/>
  <c r="AL42"/>
  <c r="AH42"/>
  <c r="AG42"/>
  <c r="AF42"/>
  <c r="AA42"/>
  <c r="Z42"/>
  <c r="Y42"/>
  <c r="T42"/>
  <c r="U42" s="1"/>
  <c r="S42"/>
  <c r="N42"/>
  <c r="O42" s="1"/>
  <c r="M42"/>
  <c r="I42"/>
  <c r="H42"/>
  <c r="G42"/>
  <c r="A42"/>
  <c r="BC41"/>
  <c r="BA41"/>
  <c r="BB41" s="1"/>
  <c r="AZ41"/>
  <c r="AV41"/>
  <c r="AU41"/>
  <c r="AP41"/>
  <c r="AO41"/>
  <c r="AN41"/>
  <c r="AM41"/>
  <c r="AL41"/>
  <c r="AH41"/>
  <c r="AG41"/>
  <c r="AF41"/>
  <c r="Z41"/>
  <c r="AA41" s="1"/>
  <c r="Y41"/>
  <c r="T41"/>
  <c r="U41" s="1"/>
  <c r="S41"/>
  <c r="O41"/>
  <c r="N41"/>
  <c r="M41"/>
  <c r="I41"/>
  <c r="H41"/>
  <c r="G41"/>
  <c r="A41"/>
  <c r="BC40"/>
  <c r="BB40"/>
  <c r="BA40"/>
  <c r="AZ40"/>
  <c r="AV40"/>
  <c r="AU40"/>
  <c r="AP40"/>
  <c r="AO40"/>
  <c r="AN40"/>
  <c r="AM40"/>
  <c r="AL40"/>
  <c r="AG40"/>
  <c r="AH40" s="1"/>
  <c r="AF40"/>
  <c r="Z40"/>
  <c r="AA40" s="1"/>
  <c r="Y40"/>
  <c r="U40"/>
  <c r="T40"/>
  <c r="S40"/>
  <c r="O40"/>
  <c r="N40"/>
  <c r="M40"/>
  <c r="I40"/>
  <c r="H40"/>
  <c r="G40"/>
  <c r="A40"/>
  <c r="BC39"/>
  <c r="BB39"/>
  <c r="BA39"/>
  <c r="AZ39"/>
  <c r="AV39"/>
  <c r="AU39"/>
  <c r="AP39"/>
  <c r="AO39"/>
  <c r="AM39"/>
  <c r="AN39" s="1"/>
  <c r="AL39"/>
  <c r="AG39"/>
  <c r="AH39" s="1"/>
  <c r="AF39"/>
  <c r="AA39"/>
  <c r="Z39"/>
  <c r="Y39"/>
  <c r="U39"/>
  <c r="T39"/>
  <c r="S39"/>
  <c r="O39"/>
  <c r="N39"/>
  <c r="M39"/>
  <c r="I39"/>
  <c r="H39"/>
  <c r="G39"/>
  <c r="A39"/>
  <c r="BC38"/>
  <c r="BB38"/>
  <c r="BA38"/>
  <c r="AZ38"/>
  <c r="AV38"/>
  <c r="AU38"/>
  <c r="AP38"/>
  <c r="AO38"/>
  <c r="AM38"/>
  <c r="AN38" s="1"/>
  <c r="AL38"/>
  <c r="AH38"/>
  <c r="AG38"/>
  <c r="AF38"/>
  <c r="AA38"/>
  <c r="Z38"/>
  <c r="Y38"/>
  <c r="U38"/>
  <c r="T38"/>
  <c r="S38"/>
  <c r="O38"/>
  <c r="N38"/>
  <c r="M38"/>
  <c r="I38"/>
  <c r="H38"/>
  <c r="G38"/>
  <c r="A38"/>
  <c r="BC37"/>
  <c r="BB37"/>
  <c r="BA37"/>
  <c r="AZ37"/>
  <c r="AV37"/>
  <c r="AU37"/>
  <c r="AP37"/>
  <c r="AO37"/>
  <c r="AN37"/>
  <c r="AM37"/>
  <c r="AL37"/>
  <c r="AH37"/>
  <c r="AG37"/>
  <c r="AF37"/>
  <c r="AA37"/>
  <c r="Z37"/>
  <c r="Y37"/>
  <c r="U37"/>
  <c r="T37"/>
  <c r="S37"/>
  <c r="O37"/>
  <c r="N37"/>
  <c r="M37"/>
  <c r="I37"/>
  <c r="H37"/>
  <c r="G37"/>
  <c r="BC36"/>
  <c r="BB36"/>
  <c r="BA36"/>
  <c r="AZ36"/>
  <c r="AV36"/>
  <c r="AU36"/>
  <c r="AP36"/>
  <c r="AO36"/>
  <c r="AM36"/>
  <c r="AN36" s="1"/>
  <c r="AL36"/>
  <c r="AG36"/>
  <c r="AH36" s="1"/>
  <c r="AF36"/>
  <c r="AA36"/>
  <c r="Z36"/>
  <c r="Y36"/>
  <c r="U36"/>
  <c r="T36"/>
  <c r="S36"/>
  <c r="O36"/>
  <c r="N36"/>
  <c r="M36"/>
  <c r="I36"/>
  <c r="H36"/>
  <c r="G36"/>
  <c r="A36"/>
  <c r="BC35"/>
  <c r="BB35"/>
  <c r="BA35"/>
  <c r="AZ35"/>
  <c r="AV35"/>
  <c r="AU35"/>
  <c r="AP35"/>
  <c r="AO35"/>
  <c r="AM35"/>
  <c r="AN35" s="1"/>
  <c r="AL35"/>
  <c r="AH35"/>
  <c r="AG35"/>
  <c r="AF35"/>
  <c r="AA35"/>
  <c r="Z35"/>
  <c r="Y35"/>
  <c r="U35"/>
  <c r="T35"/>
  <c r="S35"/>
  <c r="O35"/>
  <c r="N35"/>
  <c r="M35"/>
  <c r="I35"/>
  <c r="H35"/>
  <c r="G35"/>
  <c r="A35"/>
  <c r="BC34"/>
  <c r="BB34"/>
  <c r="BA34"/>
  <c r="AZ34"/>
  <c r="AV34"/>
  <c r="AU34"/>
  <c r="AP34"/>
  <c r="AO34"/>
  <c r="AN34"/>
  <c r="AM34"/>
  <c r="AL34"/>
  <c r="AH34"/>
  <c r="AG34"/>
  <c r="AF34"/>
  <c r="AA34"/>
  <c r="Z34"/>
  <c r="Y34"/>
  <c r="U34"/>
  <c r="T34"/>
  <c r="S34"/>
  <c r="O34"/>
  <c r="N34"/>
  <c r="M34"/>
  <c r="I34"/>
  <c r="H34"/>
  <c r="G34"/>
  <c r="A34"/>
  <c r="BC33"/>
  <c r="BB33"/>
  <c r="BA33"/>
  <c r="AZ33"/>
  <c r="AV33"/>
  <c r="AU33"/>
  <c r="AP33"/>
  <c r="AO33"/>
  <c r="AN33"/>
  <c r="AM33"/>
  <c r="AL33"/>
  <c r="AH33"/>
  <c r="AG33"/>
  <c r="AF33"/>
  <c r="AA33"/>
  <c r="Z33"/>
  <c r="Y33"/>
  <c r="U33"/>
  <c r="T33"/>
  <c r="S33"/>
  <c r="O33"/>
  <c r="N33"/>
  <c r="M33"/>
  <c r="I33"/>
  <c r="H33"/>
  <c r="G33"/>
  <c r="A33"/>
  <c r="BC32"/>
  <c r="BB32"/>
  <c r="BA32"/>
  <c r="AZ32"/>
  <c r="AV32"/>
  <c r="AU32"/>
  <c r="AP32"/>
  <c r="AO32"/>
  <c r="AN32"/>
  <c r="AM32"/>
  <c r="AL32"/>
  <c r="AH32"/>
  <c r="AG32"/>
  <c r="AF32"/>
  <c r="AA32"/>
  <c r="Z32"/>
  <c r="Y32"/>
  <c r="U32"/>
  <c r="T32"/>
  <c r="S32"/>
  <c r="N32"/>
  <c r="O32" s="1"/>
  <c r="M32"/>
  <c r="I32"/>
  <c r="H32"/>
  <c r="G32"/>
  <c r="A32"/>
  <c r="BC31"/>
  <c r="BA31"/>
  <c r="BB31" s="1"/>
  <c r="AZ31"/>
  <c r="AV31"/>
  <c r="AU31"/>
  <c r="AP31"/>
  <c r="AO31"/>
  <c r="AN31"/>
  <c r="AM31"/>
  <c r="AL31"/>
  <c r="AH31"/>
  <c r="AG31"/>
  <c r="AF31"/>
  <c r="AA31"/>
  <c r="Z31"/>
  <c r="Y31"/>
  <c r="T31"/>
  <c r="U31" s="1"/>
  <c r="S31"/>
  <c r="N31"/>
  <c r="O31" s="1"/>
  <c r="M31"/>
  <c r="I31"/>
  <c r="H31"/>
  <c r="G31"/>
  <c r="A31"/>
  <c r="BC30"/>
  <c r="BA30"/>
  <c r="BB30" s="1"/>
  <c r="AZ30"/>
  <c r="AV30"/>
  <c r="AU30"/>
  <c r="AP30"/>
  <c r="AO30"/>
  <c r="AN30"/>
  <c r="AM30"/>
  <c r="AL30"/>
  <c r="AH30"/>
  <c r="AG30"/>
  <c r="AF30"/>
  <c r="Z30"/>
  <c r="AA30" s="1"/>
  <c r="Y30"/>
  <c r="T30"/>
  <c r="U30" s="1"/>
  <c r="S30"/>
  <c r="O30"/>
  <c r="N30"/>
  <c r="M30"/>
  <c r="I30"/>
  <c r="H30"/>
  <c r="G30"/>
  <c r="A30"/>
  <c r="BC29"/>
  <c r="BB29"/>
  <c r="BA29"/>
  <c r="AZ29"/>
  <c r="AV29"/>
  <c r="AU29"/>
  <c r="AP29"/>
  <c r="AO29"/>
  <c r="AN29"/>
  <c r="AM29"/>
  <c r="AL29"/>
  <c r="AG29"/>
  <c r="AH29" s="1"/>
  <c r="AF29"/>
  <c r="Z29"/>
  <c r="AA29" s="1"/>
  <c r="Y29"/>
  <c r="U29"/>
  <c r="T29"/>
  <c r="S29"/>
  <c r="O29"/>
  <c r="N29"/>
  <c r="M29"/>
  <c r="I29"/>
  <c r="H29"/>
  <c r="G29"/>
  <c r="A29"/>
  <c r="BC28"/>
  <c r="BB28"/>
  <c r="BA28"/>
  <c r="AZ28"/>
  <c r="AV28"/>
  <c r="AU28"/>
  <c r="AP28"/>
  <c r="AO28"/>
  <c r="AM28"/>
  <c r="AN28" s="1"/>
  <c r="AL28"/>
  <c r="AG28"/>
  <c r="AH28" s="1"/>
  <c r="AF28"/>
  <c r="AA28"/>
  <c r="Z28"/>
  <c r="Y28"/>
  <c r="U28"/>
  <c r="T28"/>
  <c r="S28"/>
  <c r="O28"/>
  <c r="N28"/>
  <c r="M28"/>
  <c r="I28"/>
  <c r="H28"/>
  <c r="G28"/>
  <c r="A28"/>
  <c r="BC27"/>
  <c r="BB27"/>
  <c r="BA27"/>
  <c r="AZ27"/>
  <c r="AV27"/>
  <c r="AU27"/>
  <c r="AP27"/>
  <c r="AO27"/>
  <c r="AM27"/>
  <c r="AN27" s="1"/>
  <c r="AL27"/>
  <c r="AH27"/>
  <c r="AG27"/>
  <c r="AF27"/>
  <c r="AA27"/>
  <c r="Z27"/>
  <c r="Y27"/>
  <c r="U27"/>
  <c r="T27"/>
  <c r="S27"/>
  <c r="O27"/>
  <c r="N27"/>
  <c r="M27"/>
  <c r="I27"/>
  <c r="H27"/>
  <c r="G27"/>
  <c r="A27"/>
  <c r="BC26"/>
  <c r="BB26"/>
  <c r="BA26"/>
  <c r="AZ26"/>
  <c r="AV26"/>
  <c r="AU26"/>
  <c r="AP26"/>
  <c r="AO26"/>
  <c r="AN26"/>
  <c r="AM26"/>
  <c r="AL26"/>
  <c r="AH26"/>
  <c r="AG26"/>
  <c r="AF26"/>
  <c r="AA26"/>
  <c r="Z26"/>
  <c r="Y26"/>
  <c r="U26"/>
  <c r="T26"/>
  <c r="S26"/>
  <c r="O26"/>
  <c r="N26"/>
  <c r="M26"/>
  <c r="I26"/>
  <c r="H26"/>
  <c r="G26"/>
  <c r="A26"/>
  <c r="BC25"/>
  <c r="BB25"/>
  <c r="BA25"/>
  <c r="AZ25"/>
  <c r="AV25"/>
  <c r="AU25"/>
  <c r="AP25"/>
  <c r="AO25"/>
  <c r="AN25"/>
  <c r="AM25"/>
  <c r="AL25"/>
  <c r="AH25"/>
  <c r="AG25"/>
  <c r="AF25"/>
  <c r="AA25"/>
  <c r="Z25"/>
  <c r="Y25"/>
  <c r="U25"/>
  <c r="T25"/>
  <c r="S25"/>
  <c r="O25"/>
  <c r="N25"/>
  <c r="M25"/>
  <c r="I25"/>
  <c r="H25"/>
  <c r="G25"/>
  <c r="A25"/>
  <c r="BC24"/>
  <c r="BB24"/>
  <c r="BA24"/>
  <c r="AZ24"/>
  <c r="AV24"/>
  <c r="AU24"/>
  <c r="AP24"/>
  <c r="AO24"/>
  <c r="AN24"/>
  <c r="AM24"/>
  <c r="AL24"/>
  <c r="AH24"/>
  <c r="AG24"/>
  <c r="AF24"/>
  <c r="AA24"/>
  <c r="Z24"/>
  <c r="Y24"/>
  <c r="U24"/>
  <c r="T24"/>
  <c r="S24"/>
  <c r="N24"/>
  <c r="O24" s="1"/>
  <c r="M24"/>
  <c r="I24"/>
  <c r="H24"/>
  <c r="G24"/>
  <c r="A24"/>
  <c r="BC23"/>
  <c r="BA23"/>
  <c r="BB23" s="1"/>
  <c r="AZ23"/>
  <c r="AV23"/>
  <c r="AU23"/>
  <c r="AP23"/>
  <c r="AO23"/>
  <c r="AN23"/>
  <c r="AM23"/>
  <c r="AL23"/>
  <c r="AH23"/>
  <c r="AG23"/>
  <c r="AF23"/>
  <c r="AA23"/>
  <c r="Z23"/>
  <c r="Y23"/>
  <c r="T23"/>
  <c r="U23" s="1"/>
  <c r="S23"/>
  <c r="N23"/>
  <c r="O23" s="1"/>
  <c r="M23"/>
  <c r="I23"/>
  <c r="H23"/>
  <c r="G23"/>
  <c r="A23"/>
  <c r="BC22"/>
  <c r="BA22"/>
  <c r="BB22" s="1"/>
  <c r="AZ22"/>
  <c r="AV22"/>
  <c r="AU22"/>
  <c r="AP22"/>
  <c r="AO22"/>
  <c r="AN22"/>
  <c r="AM22"/>
  <c r="AL22"/>
  <c r="AH22"/>
  <c r="AG22"/>
  <c r="AF22"/>
  <c r="Z22"/>
  <c r="AA22" s="1"/>
  <c r="Y22"/>
  <c r="T22"/>
  <c r="U22" s="1"/>
  <c r="S22"/>
  <c r="O22"/>
  <c r="N22"/>
  <c r="M22"/>
  <c r="I22"/>
  <c r="H22"/>
  <c r="G22"/>
  <c r="A22"/>
  <c r="BC21"/>
  <c r="BB21"/>
  <c r="BA21"/>
  <c r="AZ21"/>
  <c r="AV21"/>
  <c r="AU21"/>
  <c r="AP21"/>
  <c r="AO21"/>
  <c r="AN21"/>
  <c r="AM21"/>
  <c r="AL21"/>
  <c r="AG21"/>
  <c r="AH21" s="1"/>
  <c r="AF21"/>
  <c r="Z21"/>
  <c r="AA21" s="1"/>
  <c r="Y21"/>
  <c r="U21"/>
  <c r="T21"/>
  <c r="S21"/>
  <c r="O21"/>
  <c r="N21"/>
  <c r="M21"/>
  <c r="I21"/>
  <c r="H21"/>
  <c r="G21"/>
  <c r="A21"/>
  <c r="BC20"/>
  <c r="BB20"/>
  <c r="BA20"/>
  <c r="AZ20"/>
  <c r="AV20"/>
  <c r="AU20"/>
  <c r="AP20"/>
  <c r="AO20"/>
  <c r="AM20"/>
  <c r="AN20" s="1"/>
  <c r="AL20"/>
  <c r="AG20"/>
  <c r="AH20" s="1"/>
  <c r="AF20"/>
  <c r="AA20"/>
  <c r="Z20"/>
  <c r="Y20"/>
  <c r="U20"/>
  <c r="T20"/>
  <c r="S20"/>
  <c r="O20"/>
  <c r="N20"/>
  <c r="M20"/>
  <c r="I20"/>
  <c r="H20"/>
  <c r="G20"/>
  <c r="A20"/>
  <c r="BC19"/>
  <c r="BB19"/>
  <c r="BA19"/>
  <c r="AZ19"/>
  <c r="AV19"/>
  <c r="AU19"/>
  <c r="AP19"/>
  <c r="AO19"/>
  <c r="AM19"/>
  <c r="AN19" s="1"/>
  <c r="AL19"/>
  <c r="AH19"/>
  <c r="AG19"/>
  <c r="AF19"/>
  <c r="AA19"/>
  <c r="Z19"/>
  <c r="Y19"/>
  <c r="U19"/>
  <c r="T19"/>
  <c r="S19"/>
  <c r="O19"/>
  <c r="N19"/>
  <c r="M19"/>
  <c r="I19"/>
  <c r="H19"/>
  <c r="G19"/>
  <c r="A19"/>
  <c r="BC18"/>
  <c r="BB18"/>
  <c r="BA18"/>
  <c r="AZ18"/>
  <c r="AV18"/>
  <c r="AU18"/>
  <c r="AP18"/>
  <c r="AO18"/>
  <c r="AN18"/>
  <c r="AM18"/>
  <c r="AL18"/>
  <c r="AH18"/>
  <c r="AG18"/>
  <c r="AF18"/>
  <c r="AA18"/>
  <c r="Z18"/>
  <c r="Y18"/>
  <c r="U18"/>
  <c r="T18"/>
  <c r="S18"/>
  <c r="O18"/>
  <c r="N18"/>
  <c r="M18"/>
  <c r="I18"/>
  <c r="H18"/>
  <c r="G18"/>
  <c r="A18"/>
  <c r="BC17"/>
  <c r="BB17"/>
  <c r="BA17"/>
  <c r="AZ17"/>
  <c r="AV17"/>
  <c r="AU17"/>
  <c r="AP17"/>
  <c r="AO17"/>
  <c r="AN17"/>
  <c r="AM17"/>
  <c r="AL17"/>
  <c r="AH17"/>
  <c r="AG17"/>
  <c r="AF17"/>
  <c r="AA17"/>
  <c r="Z17"/>
  <c r="Y17"/>
  <c r="U17"/>
  <c r="T17"/>
  <c r="S17"/>
  <c r="O17"/>
  <c r="N17"/>
  <c r="M17"/>
  <c r="I17"/>
  <c r="H17"/>
  <c r="G17"/>
  <c r="A17"/>
  <c r="BC16"/>
  <c r="BB16"/>
  <c r="BA16"/>
  <c r="AZ16"/>
  <c r="AV16"/>
  <c r="AU16"/>
  <c r="AP16"/>
  <c r="AO16"/>
  <c r="AN16"/>
  <c r="AM16"/>
  <c r="AL16"/>
  <c r="AH16"/>
  <c r="AG16"/>
  <c r="AF16"/>
  <c r="AA16"/>
  <c r="Z16"/>
  <c r="Y16"/>
  <c r="U16"/>
  <c r="T16"/>
  <c r="S16"/>
  <c r="N16"/>
  <c r="O16" s="1"/>
  <c r="M16"/>
  <c r="I16"/>
  <c r="H16"/>
  <c r="G16"/>
  <c r="A16"/>
  <c r="BC15"/>
  <c r="BA15"/>
  <c r="BB15" s="1"/>
  <c r="AZ15"/>
  <c r="AV15"/>
  <c r="AU15"/>
  <c r="AP15"/>
  <c r="AO15"/>
  <c r="AN15"/>
  <c r="AM15"/>
  <c r="AL15"/>
  <c r="AH15"/>
  <c r="AG15"/>
  <c r="AF15"/>
  <c r="AA15"/>
  <c r="Z15"/>
  <c r="Y15"/>
  <c r="T15"/>
  <c r="U15" s="1"/>
  <c r="S15"/>
  <c r="N15"/>
  <c r="O15" s="1"/>
  <c r="M15"/>
  <c r="I15"/>
  <c r="H15"/>
  <c r="G15"/>
  <c r="A15"/>
  <c r="BC14"/>
  <c r="BA14"/>
  <c r="BB14" s="1"/>
  <c r="AZ14"/>
  <c r="AV14"/>
  <c r="AU14"/>
  <c r="AP14"/>
  <c r="AO14"/>
  <c r="AN14"/>
  <c r="AM14"/>
  <c r="AL14"/>
  <c r="AH14"/>
  <c r="AG14"/>
  <c r="AF14"/>
  <c r="Z14"/>
  <c r="AA14" s="1"/>
  <c r="Y14"/>
  <c r="T14"/>
  <c r="U14" s="1"/>
  <c r="S14"/>
  <c r="O14"/>
  <c r="N14"/>
  <c r="M14"/>
  <c r="I14"/>
  <c r="H14"/>
  <c r="G14"/>
  <c r="A14"/>
  <c r="BC13"/>
  <c r="BB13"/>
  <c r="BA13"/>
  <c r="AZ13"/>
  <c r="AV13"/>
  <c r="AU13"/>
  <c r="AP13"/>
  <c r="AO13"/>
  <c r="AN13"/>
  <c r="AM13"/>
  <c r="AL13"/>
  <c r="AG13"/>
  <c r="AH13" s="1"/>
  <c r="AF13"/>
  <c r="Z13"/>
  <c r="AA13" s="1"/>
  <c r="Y13"/>
  <c r="U13"/>
  <c r="T13"/>
  <c r="S13"/>
  <c r="O13"/>
  <c r="N13"/>
  <c r="M13"/>
  <c r="I13"/>
  <c r="H13"/>
  <c r="G13"/>
  <c r="A13"/>
  <c r="BC12"/>
  <c r="BB12"/>
  <c r="BA12"/>
  <c r="AZ12"/>
  <c r="AV12"/>
  <c r="AU12"/>
  <c r="AP12"/>
  <c r="AO12"/>
  <c r="AM12"/>
  <c r="AN12" s="1"/>
  <c r="AL12"/>
  <c r="AG12"/>
  <c r="AH12" s="1"/>
  <c r="AF12"/>
  <c r="AA12"/>
  <c r="Z12"/>
  <c r="Y12"/>
  <c r="U12"/>
  <c r="T12"/>
  <c r="S12"/>
  <c r="O12"/>
  <c r="N12"/>
  <c r="M12"/>
  <c r="I12"/>
  <c r="H12"/>
  <c r="G12"/>
  <c r="A12"/>
  <c r="G12" i="5"/>
  <c r="H12"/>
  <c r="I12"/>
  <c r="M12"/>
  <c r="N12" s="1"/>
  <c r="S12"/>
  <c r="T12" s="1"/>
  <c r="U12" s="1"/>
  <c r="Y12"/>
  <c r="Z12" s="1"/>
  <c r="AA12" s="1"/>
  <c r="AF12"/>
  <c r="AG12" s="1"/>
  <c r="AH12" s="1"/>
  <c r="AL12"/>
  <c r="AM12"/>
  <c r="AN12" s="1"/>
  <c r="AU12"/>
  <c r="AZ12"/>
  <c r="BA12" s="1"/>
  <c r="BB12" s="1"/>
  <c r="G13"/>
  <c r="H13"/>
  <c r="I13"/>
  <c r="M13"/>
  <c r="N13" s="1"/>
  <c r="S13"/>
  <c r="T13" s="1"/>
  <c r="U13" s="1"/>
  <c r="Y13"/>
  <c r="Z13" s="1"/>
  <c r="AA13" s="1"/>
  <c r="AF13"/>
  <c r="AG13" s="1"/>
  <c r="AH13" s="1"/>
  <c r="AL13"/>
  <c r="AM13" s="1"/>
  <c r="AN13" s="1"/>
  <c r="AU13"/>
  <c r="AZ13"/>
  <c r="BA13" s="1"/>
  <c r="BB13" s="1"/>
  <c r="G14"/>
  <c r="H14"/>
  <c r="I14"/>
  <c r="M14"/>
  <c r="N14"/>
  <c r="O14" s="1"/>
  <c r="S14"/>
  <c r="T14"/>
  <c r="U14" s="1"/>
  <c r="Y14"/>
  <c r="Z14" s="1"/>
  <c r="AA14" s="1"/>
  <c r="AF14"/>
  <c r="AG14" s="1"/>
  <c r="AH14" s="1"/>
  <c r="AL14"/>
  <c r="AM14"/>
  <c r="AN14" s="1"/>
  <c r="AU14"/>
  <c r="AZ14"/>
  <c r="BA14"/>
  <c r="BB14" s="1"/>
  <c r="BC14" s="1"/>
  <c r="G15"/>
  <c r="H15"/>
  <c r="I15"/>
  <c r="M15"/>
  <c r="N15" s="1"/>
  <c r="S15"/>
  <c r="T15" s="1"/>
  <c r="U15" s="1"/>
  <c r="Y15"/>
  <c r="Z15"/>
  <c r="AA15" s="1"/>
  <c r="AF15"/>
  <c r="AG15"/>
  <c r="AH15" s="1"/>
  <c r="AL15"/>
  <c r="AM15"/>
  <c r="AN15" s="1"/>
  <c r="AU15"/>
  <c r="AZ15"/>
  <c r="BA15" s="1"/>
  <c r="BB15" s="1"/>
  <c r="G16"/>
  <c r="H16"/>
  <c r="I16"/>
  <c r="M16"/>
  <c r="N16" s="1"/>
  <c r="S16"/>
  <c r="T16" s="1"/>
  <c r="U16" s="1"/>
  <c r="Y16"/>
  <c r="Z16" s="1"/>
  <c r="AA16" s="1"/>
  <c r="AF16"/>
  <c r="AG16" s="1"/>
  <c r="AH16" s="1"/>
  <c r="AL16"/>
  <c r="AM16"/>
  <c r="AN16" s="1"/>
  <c r="AU16"/>
  <c r="AZ16"/>
  <c r="BA16" s="1"/>
  <c r="BB16" s="1"/>
  <c r="G17"/>
  <c r="H17"/>
  <c r="I17"/>
  <c r="M17"/>
  <c r="N17"/>
  <c r="O17" s="1"/>
  <c r="S17"/>
  <c r="T17" s="1"/>
  <c r="Y17"/>
  <c r="Z17"/>
  <c r="AA17" s="1"/>
  <c r="AF17"/>
  <c r="AG17" s="1"/>
  <c r="AH17" s="1"/>
  <c r="AL17"/>
  <c r="AM17" s="1"/>
  <c r="AN17" s="1"/>
  <c r="AU17"/>
  <c r="AZ17"/>
  <c r="BA17"/>
  <c r="BB17" s="1"/>
  <c r="G18"/>
  <c r="H18"/>
  <c r="I18"/>
  <c r="M18"/>
  <c r="N18"/>
  <c r="S18"/>
  <c r="T18"/>
  <c r="U18" s="1"/>
  <c r="Y18"/>
  <c r="Z18"/>
  <c r="AA18" s="1"/>
  <c r="AF18"/>
  <c r="AG18" s="1"/>
  <c r="AH18" s="1"/>
  <c r="AL18"/>
  <c r="AM18"/>
  <c r="AN18" s="1"/>
  <c r="AU18"/>
  <c r="AZ18"/>
  <c r="BA18"/>
  <c r="BB18" s="1"/>
  <c r="G19"/>
  <c r="H19"/>
  <c r="I19"/>
  <c r="M19"/>
  <c r="N19" s="1"/>
  <c r="AO19" s="1"/>
  <c r="S19"/>
  <c r="T19" s="1"/>
  <c r="U19" s="1"/>
  <c r="Y19"/>
  <c r="Z19"/>
  <c r="AA19" s="1"/>
  <c r="AF19"/>
  <c r="AG19"/>
  <c r="AH19" s="1"/>
  <c r="AL19"/>
  <c r="AM19"/>
  <c r="AN19" s="1"/>
  <c r="AU19"/>
  <c r="AZ19"/>
  <c r="BA19" s="1"/>
  <c r="BB19" s="1"/>
  <c r="G20"/>
  <c r="H20"/>
  <c r="I20"/>
  <c r="M20"/>
  <c r="N20"/>
  <c r="S20"/>
  <c r="T20" s="1"/>
  <c r="U20" s="1"/>
  <c r="Y20"/>
  <c r="Z20" s="1"/>
  <c r="AA20" s="1"/>
  <c r="AF20"/>
  <c r="AG20" s="1"/>
  <c r="AH20" s="1"/>
  <c r="AL20"/>
  <c r="AM20"/>
  <c r="AN20" s="1"/>
  <c r="AU20"/>
  <c r="AZ20"/>
  <c r="BA20" s="1"/>
  <c r="BB20" s="1"/>
  <c r="G21"/>
  <c r="H21"/>
  <c r="I21"/>
  <c r="M21"/>
  <c r="N21"/>
  <c r="O21" s="1"/>
  <c r="S21"/>
  <c r="T21" s="1"/>
  <c r="Y21"/>
  <c r="Z21" s="1"/>
  <c r="AA21" s="1"/>
  <c r="AF21"/>
  <c r="AG21" s="1"/>
  <c r="AH21"/>
  <c r="AL21"/>
  <c r="AM21" s="1"/>
  <c r="AN21" s="1"/>
  <c r="AU21"/>
  <c r="AZ21"/>
  <c r="BA21" s="1"/>
  <c r="BB21" s="1"/>
  <c r="G22"/>
  <c r="H22"/>
  <c r="I22"/>
  <c r="M22"/>
  <c r="N22"/>
  <c r="O22" s="1"/>
  <c r="S22"/>
  <c r="T22"/>
  <c r="U22" s="1"/>
  <c r="Y22"/>
  <c r="Z22"/>
  <c r="AA22" s="1"/>
  <c r="AF22"/>
  <c r="AG22" s="1"/>
  <c r="AL22"/>
  <c r="AM22" s="1"/>
  <c r="AN22" s="1"/>
  <c r="AU22"/>
  <c r="AZ22"/>
  <c r="BA22"/>
  <c r="BB22" s="1"/>
  <c r="G23"/>
  <c r="H23"/>
  <c r="I23"/>
  <c r="M23"/>
  <c r="N23" s="1"/>
  <c r="O23" s="1"/>
  <c r="S23"/>
  <c r="T23" s="1"/>
  <c r="U23" s="1"/>
  <c r="Y23"/>
  <c r="Z23"/>
  <c r="AA23" s="1"/>
  <c r="AF23"/>
  <c r="AG23"/>
  <c r="AH23" s="1"/>
  <c r="AL23"/>
  <c r="AM23"/>
  <c r="AN23" s="1"/>
  <c r="AU23"/>
  <c r="AZ23"/>
  <c r="BA23" s="1"/>
  <c r="BB23" s="1"/>
  <c r="G24"/>
  <c r="H24"/>
  <c r="I24"/>
  <c r="M24"/>
  <c r="N24"/>
  <c r="S24"/>
  <c r="T24" s="1"/>
  <c r="U24" s="1"/>
  <c r="Y24"/>
  <c r="Z24" s="1"/>
  <c r="AA24" s="1"/>
  <c r="AF24"/>
  <c r="AG24" s="1"/>
  <c r="AH24" s="1"/>
  <c r="AL24"/>
  <c r="AM24"/>
  <c r="AN24" s="1"/>
  <c r="AU24"/>
  <c r="AZ24"/>
  <c r="BA24" s="1"/>
  <c r="BB24" s="1"/>
  <c r="G25"/>
  <c r="H25"/>
  <c r="I25"/>
  <c r="M25"/>
  <c r="N25"/>
  <c r="O25" s="1"/>
  <c r="S25"/>
  <c r="T25" s="1"/>
  <c r="Y25"/>
  <c r="Z25" s="1"/>
  <c r="AA25" s="1"/>
  <c r="AF25"/>
  <c r="AG25" s="1"/>
  <c r="AH25" s="1"/>
  <c r="AL25"/>
  <c r="AM25" s="1"/>
  <c r="AN25" s="1"/>
  <c r="AU25"/>
  <c r="AZ25"/>
  <c r="BA25" s="1"/>
  <c r="BB25" s="1"/>
  <c r="G26"/>
  <c r="H26"/>
  <c r="I26"/>
  <c r="M26"/>
  <c r="N26"/>
  <c r="O26" s="1"/>
  <c r="S26"/>
  <c r="T26"/>
  <c r="U26" s="1"/>
  <c r="Y26"/>
  <c r="Z26"/>
  <c r="AA26" s="1"/>
  <c r="AF26"/>
  <c r="AG26" s="1"/>
  <c r="AL26"/>
  <c r="AM26" s="1"/>
  <c r="AN26" s="1"/>
  <c r="AU26"/>
  <c r="AZ26"/>
  <c r="BA26"/>
  <c r="BB26" s="1"/>
  <c r="G27"/>
  <c r="H27"/>
  <c r="I27"/>
  <c r="M27"/>
  <c r="N27" s="1"/>
  <c r="AO27" s="1"/>
  <c r="S27"/>
  <c r="T27" s="1"/>
  <c r="U27" s="1"/>
  <c r="Y27"/>
  <c r="Z27"/>
  <c r="AA27" s="1"/>
  <c r="AF27"/>
  <c r="AG27"/>
  <c r="AH27" s="1"/>
  <c r="AL27"/>
  <c r="AM27"/>
  <c r="AN27" s="1"/>
  <c r="AU27"/>
  <c r="AZ27"/>
  <c r="BA27" s="1"/>
  <c r="BB27" s="1"/>
  <c r="G28"/>
  <c r="H28"/>
  <c r="I28"/>
  <c r="M28"/>
  <c r="N28"/>
  <c r="S28"/>
  <c r="T28" s="1"/>
  <c r="U28" s="1"/>
  <c r="Y28"/>
  <c r="Z28" s="1"/>
  <c r="AA28" s="1"/>
  <c r="AF28"/>
  <c r="AG28" s="1"/>
  <c r="AH28" s="1"/>
  <c r="AL28"/>
  <c r="AM28"/>
  <c r="AN28" s="1"/>
  <c r="AU28"/>
  <c r="AZ28"/>
  <c r="BA28" s="1"/>
  <c r="BB28" s="1"/>
  <c r="G29"/>
  <c r="H29"/>
  <c r="I29"/>
  <c r="M29"/>
  <c r="N29"/>
  <c r="O29" s="1"/>
  <c r="S29"/>
  <c r="T29" s="1"/>
  <c r="Y29"/>
  <c r="Z29" s="1"/>
  <c r="AA29" s="1"/>
  <c r="AF29"/>
  <c r="AG29" s="1"/>
  <c r="AH29" s="1"/>
  <c r="AL29"/>
  <c r="AM29" s="1"/>
  <c r="AN29"/>
  <c r="AU29"/>
  <c r="AZ29"/>
  <c r="BA29" s="1"/>
  <c r="BB29" s="1"/>
  <c r="G30"/>
  <c r="H30"/>
  <c r="I30"/>
  <c r="M30"/>
  <c r="N30"/>
  <c r="O30" s="1"/>
  <c r="S30"/>
  <c r="T30"/>
  <c r="U30" s="1"/>
  <c r="Y30"/>
  <c r="Z30"/>
  <c r="AA30" s="1"/>
  <c r="AF30"/>
  <c r="AG30" s="1"/>
  <c r="AL30"/>
  <c r="AM30" s="1"/>
  <c r="AN30" s="1"/>
  <c r="AU30"/>
  <c r="AZ30"/>
  <c r="BA30"/>
  <c r="BB30" s="1"/>
  <c r="G31"/>
  <c r="H31"/>
  <c r="I31"/>
  <c r="M31"/>
  <c r="N31" s="1"/>
  <c r="O31" s="1"/>
  <c r="S31"/>
  <c r="T31" s="1"/>
  <c r="U31" s="1"/>
  <c r="Y31"/>
  <c r="Z31"/>
  <c r="AA31" s="1"/>
  <c r="AF31"/>
  <c r="AG31"/>
  <c r="AH31" s="1"/>
  <c r="AL31"/>
  <c r="AM31"/>
  <c r="AN31" s="1"/>
  <c r="AO31"/>
  <c r="AV31" s="1"/>
  <c r="AU31"/>
  <c r="AZ31"/>
  <c r="BA31" s="1"/>
  <c r="BB31" s="1"/>
  <c r="G32"/>
  <c r="H32"/>
  <c r="I32"/>
  <c r="M32"/>
  <c r="N32" s="1"/>
  <c r="S32"/>
  <c r="T32" s="1"/>
  <c r="U32" s="1"/>
  <c r="Y32"/>
  <c r="Z32" s="1"/>
  <c r="AA32" s="1"/>
  <c r="AF32"/>
  <c r="AG32" s="1"/>
  <c r="AH32" s="1"/>
  <c r="AL32"/>
  <c r="AM32"/>
  <c r="AN32" s="1"/>
  <c r="AU32"/>
  <c r="AZ32"/>
  <c r="BA32" s="1"/>
  <c r="BB32" s="1"/>
  <c r="G33"/>
  <c r="H33"/>
  <c r="I33"/>
  <c r="M33"/>
  <c r="N33"/>
  <c r="O33" s="1"/>
  <c r="S33"/>
  <c r="T33" s="1"/>
  <c r="Y33"/>
  <c r="Z33" s="1"/>
  <c r="AA33" s="1"/>
  <c r="AF33"/>
  <c r="AG33" s="1"/>
  <c r="AH33" s="1"/>
  <c r="AL33"/>
  <c r="AM33" s="1"/>
  <c r="AN33" s="1"/>
  <c r="AU33"/>
  <c r="AZ33"/>
  <c r="BA33" s="1"/>
  <c r="BB33" s="1"/>
  <c r="G34"/>
  <c r="H34"/>
  <c r="I34"/>
  <c r="M34"/>
  <c r="N34"/>
  <c r="O34" s="1"/>
  <c r="S34"/>
  <c r="T34"/>
  <c r="U34" s="1"/>
  <c r="Y34"/>
  <c r="Z34"/>
  <c r="AA34" s="1"/>
  <c r="AF34"/>
  <c r="AG34" s="1"/>
  <c r="AH34" s="1"/>
  <c r="AL34"/>
  <c r="AM34" s="1"/>
  <c r="AN34" s="1"/>
  <c r="AU34"/>
  <c r="AZ34"/>
  <c r="BA34"/>
  <c r="BB34" s="1"/>
  <c r="G35"/>
  <c r="H35"/>
  <c r="I35"/>
  <c r="M35"/>
  <c r="N35" s="1"/>
  <c r="S35"/>
  <c r="T35" s="1"/>
  <c r="U35" s="1"/>
  <c r="Y35"/>
  <c r="Z35"/>
  <c r="AA35" s="1"/>
  <c r="AF35"/>
  <c r="AG35"/>
  <c r="AH35" s="1"/>
  <c r="AL35"/>
  <c r="AM35"/>
  <c r="AN35" s="1"/>
  <c r="AU35"/>
  <c r="AZ35"/>
  <c r="BA35" s="1"/>
  <c r="BB35" s="1"/>
  <c r="G36"/>
  <c r="H36"/>
  <c r="I36"/>
  <c r="M36"/>
  <c r="N36" s="1"/>
  <c r="S36"/>
  <c r="T36" s="1"/>
  <c r="U36"/>
  <c r="Y36"/>
  <c r="Z36" s="1"/>
  <c r="AA36" s="1"/>
  <c r="AF36"/>
  <c r="AG36" s="1"/>
  <c r="AH36" s="1"/>
  <c r="AL36"/>
  <c r="AM36"/>
  <c r="AN36" s="1"/>
  <c r="AU36"/>
  <c r="AZ36"/>
  <c r="BA36" s="1"/>
  <c r="BB36"/>
  <c r="G37"/>
  <c r="H37"/>
  <c r="I37"/>
  <c r="M37"/>
  <c r="N37"/>
  <c r="O37" s="1"/>
  <c r="S37"/>
  <c r="T37"/>
  <c r="U37" s="1"/>
  <c r="Y37"/>
  <c r="Z37" s="1"/>
  <c r="AA37" s="1"/>
  <c r="AF37"/>
  <c r="AG37" s="1"/>
  <c r="AH37" s="1"/>
  <c r="AL37"/>
  <c r="AM37" s="1"/>
  <c r="AN37" s="1"/>
  <c r="AU37"/>
  <c r="AZ37"/>
  <c r="BA37" s="1"/>
  <c r="BB37" s="1"/>
  <c r="G38"/>
  <c r="H38"/>
  <c r="I38"/>
  <c r="M38"/>
  <c r="N38"/>
  <c r="O38" s="1"/>
  <c r="S38"/>
  <c r="T38"/>
  <c r="U38" s="1"/>
  <c r="Y38"/>
  <c r="Z38"/>
  <c r="AA38" s="1"/>
  <c r="AF38"/>
  <c r="AG38"/>
  <c r="AH38" s="1"/>
  <c r="AL38"/>
  <c r="AM38" s="1"/>
  <c r="AN38" s="1"/>
  <c r="AU38"/>
  <c r="AZ38"/>
  <c r="BA38"/>
  <c r="BB38" s="1"/>
  <c r="G39"/>
  <c r="H39"/>
  <c r="I39"/>
  <c r="M39"/>
  <c r="N39" s="1"/>
  <c r="AO39" s="1"/>
  <c r="S39"/>
  <c r="T39" s="1"/>
  <c r="U39" s="1"/>
  <c r="Y39"/>
  <c r="Z39"/>
  <c r="AA39" s="1"/>
  <c r="AF39"/>
  <c r="AG39"/>
  <c r="AH39" s="1"/>
  <c r="AL39"/>
  <c r="AM39"/>
  <c r="AN39" s="1"/>
  <c r="AU39"/>
  <c r="AZ39"/>
  <c r="BA39" s="1"/>
  <c r="BB39" s="1"/>
  <c r="G40"/>
  <c r="H40"/>
  <c r="I40"/>
  <c r="M40"/>
  <c r="N40" s="1"/>
  <c r="S40"/>
  <c r="T40" s="1"/>
  <c r="U40" s="1"/>
  <c r="Y40"/>
  <c r="Z40" s="1"/>
  <c r="AA40" s="1"/>
  <c r="AF40"/>
  <c r="AG40" s="1"/>
  <c r="AH40" s="1"/>
  <c r="AL40"/>
  <c r="AM40"/>
  <c r="AN40" s="1"/>
  <c r="AU40"/>
  <c r="AZ40"/>
  <c r="BA40" s="1"/>
  <c r="BB40"/>
  <c r="G41"/>
  <c r="H41"/>
  <c r="I41"/>
  <c r="M41"/>
  <c r="N41"/>
  <c r="O41" s="1"/>
  <c r="S41"/>
  <c r="T41"/>
  <c r="U41" s="1"/>
  <c r="Y41"/>
  <c r="Z41" s="1"/>
  <c r="AA41" s="1"/>
  <c r="AF41"/>
  <c r="AG41" s="1"/>
  <c r="AH41" s="1"/>
  <c r="AL41"/>
  <c r="AM41" s="1"/>
  <c r="AN41" s="1"/>
  <c r="AU41"/>
  <c r="AZ41"/>
  <c r="BA41" s="1"/>
  <c r="BB41" s="1"/>
  <c r="G42"/>
  <c r="H42"/>
  <c r="I42"/>
  <c r="M42"/>
  <c r="N42"/>
  <c r="S42"/>
  <c r="T42"/>
  <c r="U42" s="1"/>
  <c r="Y42"/>
  <c r="Z42"/>
  <c r="AA42" s="1"/>
  <c r="AF42"/>
  <c r="AG42"/>
  <c r="AH42" s="1"/>
  <c r="AL42"/>
  <c r="AM42" s="1"/>
  <c r="AN42" s="1"/>
  <c r="AU42"/>
  <c r="AZ42"/>
  <c r="BA42"/>
  <c r="BB42" s="1"/>
  <c r="G43"/>
  <c r="H43"/>
  <c r="I43"/>
  <c r="M43"/>
  <c r="N43" s="1"/>
  <c r="O43" s="1"/>
  <c r="S43"/>
  <c r="T43" s="1"/>
  <c r="U43" s="1"/>
  <c r="Y43"/>
  <c r="Z43"/>
  <c r="AA43" s="1"/>
  <c r="AF43"/>
  <c r="AG43"/>
  <c r="AH43" s="1"/>
  <c r="AL43"/>
  <c r="AM43"/>
  <c r="AN43" s="1"/>
  <c r="AU43"/>
  <c r="AZ43"/>
  <c r="BA43" s="1"/>
  <c r="BB43" s="1"/>
  <c r="G44"/>
  <c r="H44"/>
  <c r="I44"/>
  <c r="M44"/>
  <c r="N44" s="1"/>
  <c r="S44"/>
  <c r="T44" s="1"/>
  <c r="U44" s="1"/>
  <c r="Y44"/>
  <c r="Z44" s="1"/>
  <c r="AA44"/>
  <c r="AF44"/>
  <c r="AG44" s="1"/>
  <c r="AH44" s="1"/>
  <c r="AL44"/>
  <c r="AM44"/>
  <c r="AN44" s="1"/>
  <c r="AU44"/>
  <c r="AZ44"/>
  <c r="BA44" s="1"/>
  <c r="BB44" s="1"/>
  <c r="G45"/>
  <c r="H45"/>
  <c r="I45"/>
  <c r="M45"/>
  <c r="N45"/>
  <c r="O45" s="1"/>
  <c r="S45"/>
  <c r="T45"/>
  <c r="U45" s="1"/>
  <c r="Y45"/>
  <c r="Z45"/>
  <c r="AA45" s="1"/>
  <c r="AF45"/>
  <c r="AG45" s="1"/>
  <c r="AH45" s="1"/>
  <c r="AL45"/>
  <c r="AM45" s="1"/>
  <c r="AN45" s="1"/>
  <c r="AU45"/>
  <c r="AZ45"/>
  <c r="BA45"/>
  <c r="BB45" s="1"/>
  <c r="G46"/>
  <c r="H46"/>
  <c r="I46"/>
  <c r="M46"/>
  <c r="N46"/>
  <c r="S46"/>
  <c r="T46"/>
  <c r="U46" s="1"/>
  <c r="Y46"/>
  <c r="Z46"/>
  <c r="AA46" s="1"/>
  <c r="AF46"/>
  <c r="AG46"/>
  <c r="AH46" s="1"/>
  <c r="AL46"/>
  <c r="AM46"/>
  <c r="AN46" s="1"/>
  <c r="AU46"/>
  <c r="AZ46"/>
  <c r="BA46"/>
  <c r="BB46" s="1"/>
  <c r="G47"/>
  <c r="H47"/>
  <c r="I47"/>
  <c r="M47"/>
  <c r="N47" s="1"/>
  <c r="S47"/>
  <c r="T47" s="1"/>
  <c r="U47" s="1"/>
  <c r="Y47"/>
  <c r="Z47"/>
  <c r="AA47" s="1"/>
  <c r="AF47"/>
  <c r="AG47"/>
  <c r="AH47" s="1"/>
  <c r="AL47"/>
  <c r="AM47"/>
  <c r="AN47" s="1"/>
  <c r="AU47"/>
  <c r="AZ47"/>
  <c r="BA47" s="1"/>
  <c r="BB47" s="1"/>
  <c r="G48"/>
  <c r="H48"/>
  <c r="I48"/>
  <c r="M48"/>
  <c r="N48" s="1"/>
  <c r="S48"/>
  <c r="T48" s="1"/>
  <c r="U48" s="1"/>
  <c r="Y48"/>
  <c r="Z48" s="1"/>
  <c r="AA48" s="1"/>
  <c r="AF48"/>
  <c r="AG48" s="1"/>
  <c r="AH48" s="1"/>
  <c r="AL48"/>
  <c r="AM48"/>
  <c r="AN48" s="1"/>
  <c r="AU48"/>
  <c r="AZ48"/>
  <c r="BA48" s="1"/>
  <c r="BB48" s="1"/>
  <c r="G49"/>
  <c r="H49"/>
  <c r="I49"/>
  <c r="M49"/>
  <c r="N49"/>
  <c r="O49" s="1"/>
  <c r="S49"/>
  <c r="T49" s="1"/>
  <c r="Y49"/>
  <c r="Z49"/>
  <c r="AA49" s="1"/>
  <c r="AF49"/>
  <c r="AG49" s="1"/>
  <c r="AH49" s="1"/>
  <c r="AL49"/>
  <c r="AM49" s="1"/>
  <c r="AN49" s="1"/>
  <c r="AU49"/>
  <c r="AZ49"/>
  <c r="BA49"/>
  <c r="BB49" s="1"/>
  <c r="G50"/>
  <c r="H50"/>
  <c r="I50"/>
  <c r="M50"/>
  <c r="N50"/>
  <c r="S50"/>
  <c r="T50"/>
  <c r="U50" s="1"/>
  <c r="Y50"/>
  <c r="Z50"/>
  <c r="AA50" s="1"/>
  <c r="AF50"/>
  <c r="AG50" s="1"/>
  <c r="AH50" s="1"/>
  <c r="AL50"/>
  <c r="AM50"/>
  <c r="AN50" s="1"/>
  <c r="AU50"/>
  <c r="AZ50"/>
  <c r="BA50"/>
  <c r="BB50" s="1"/>
  <c r="G51"/>
  <c r="H51"/>
  <c r="I51"/>
  <c r="M51"/>
  <c r="N51" s="1"/>
  <c r="AO51" s="1"/>
  <c r="S51"/>
  <c r="T51" s="1"/>
  <c r="U51" s="1"/>
  <c r="Y51"/>
  <c r="Z51"/>
  <c r="AA51" s="1"/>
  <c r="AF51"/>
  <c r="AG51"/>
  <c r="AH51" s="1"/>
  <c r="AL51"/>
  <c r="AM51"/>
  <c r="AN51" s="1"/>
  <c r="AU51"/>
  <c r="AZ51"/>
  <c r="BA51" s="1"/>
  <c r="BB51" s="1"/>
  <c r="G52"/>
  <c r="H52"/>
  <c r="I52"/>
  <c r="M52"/>
  <c r="N52"/>
  <c r="S52"/>
  <c r="T52" s="1"/>
  <c r="U52" s="1"/>
  <c r="Y52"/>
  <c r="Z52" s="1"/>
  <c r="AA52" s="1"/>
  <c r="AF52"/>
  <c r="AG52" s="1"/>
  <c r="AH52" s="1"/>
  <c r="AL52"/>
  <c r="AM52"/>
  <c r="AN52" s="1"/>
  <c r="AU52"/>
  <c r="AZ52"/>
  <c r="BA52" s="1"/>
  <c r="BB52" s="1"/>
  <c r="G53"/>
  <c r="H53"/>
  <c r="I53"/>
  <c r="M53"/>
  <c r="N53"/>
  <c r="O53" s="1"/>
  <c r="S53"/>
  <c r="T53" s="1"/>
  <c r="Y53"/>
  <c r="Z53"/>
  <c r="AA53" s="1"/>
  <c r="AF53"/>
  <c r="AG53" s="1"/>
  <c r="AH53" s="1"/>
  <c r="AL53"/>
  <c r="AM53" s="1"/>
  <c r="AN53" s="1"/>
  <c r="AU53"/>
  <c r="AZ53"/>
  <c r="BA53"/>
  <c r="BB53" s="1"/>
  <c r="G54"/>
  <c r="H54"/>
  <c r="I54"/>
  <c r="M54"/>
  <c r="N54"/>
  <c r="O54" s="1"/>
  <c r="S54"/>
  <c r="T54"/>
  <c r="U54" s="1"/>
  <c r="Y54"/>
  <c r="Z54"/>
  <c r="AA54" s="1"/>
  <c r="AF54"/>
  <c r="AG54" s="1"/>
  <c r="AL54"/>
  <c r="AM54"/>
  <c r="AN54" s="1"/>
  <c r="AU54"/>
  <c r="AZ54"/>
  <c r="BA54"/>
  <c r="BB54" s="1"/>
  <c r="G55"/>
  <c r="H55"/>
  <c r="I55"/>
  <c r="M55"/>
  <c r="N55" s="1"/>
  <c r="O55"/>
  <c r="S55"/>
  <c r="T55" s="1"/>
  <c r="U55" s="1"/>
  <c r="Y55"/>
  <c r="Z55"/>
  <c r="AA55" s="1"/>
  <c r="AF55"/>
  <c r="AG55"/>
  <c r="AH55" s="1"/>
  <c r="AL55"/>
  <c r="AM55"/>
  <c r="AN55" s="1"/>
  <c r="AU55"/>
  <c r="AZ55"/>
  <c r="BA55" s="1"/>
  <c r="BB55" s="1"/>
  <c r="G56"/>
  <c r="H56"/>
  <c r="I56"/>
  <c r="M56"/>
  <c r="N56"/>
  <c r="S56"/>
  <c r="T56" s="1"/>
  <c r="U56" s="1"/>
  <c r="Y56"/>
  <c r="Z56" s="1"/>
  <c r="AA56" s="1"/>
  <c r="AF56"/>
  <c r="AG56" s="1"/>
  <c r="AH56" s="1"/>
  <c r="AL56"/>
  <c r="AM56"/>
  <c r="AN56" s="1"/>
  <c r="AU56"/>
  <c r="AZ56"/>
  <c r="BA56" s="1"/>
  <c r="BB56" s="1"/>
  <c r="G57"/>
  <c r="H57"/>
  <c r="I57"/>
  <c r="M57"/>
  <c r="N57"/>
  <c r="O57" s="1"/>
  <c r="S57"/>
  <c r="T57" s="1"/>
  <c r="Y57"/>
  <c r="Z57" s="1"/>
  <c r="AA57" s="1"/>
  <c r="AF57"/>
  <c r="AG57" s="1"/>
  <c r="AH57" s="1"/>
  <c r="AL57"/>
  <c r="AM57" s="1"/>
  <c r="AN57" s="1"/>
  <c r="AU57"/>
  <c r="AZ57"/>
  <c r="BA57" s="1"/>
  <c r="BB57" s="1"/>
  <c r="G58"/>
  <c r="H58"/>
  <c r="I58"/>
  <c r="M58"/>
  <c r="N58"/>
  <c r="O58"/>
  <c r="S58"/>
  <c r="T58"/>
  <c r="U58"/>
  <c r="Y58"/>
  <c r="Z58"/>
  <c r="AA58" s="1"/>
  <c r="AF58"/>
  <c r="AG58" s="1"/>
  <c r="AL58"/>
  <c r="AM58" s="1"/>
  <c r="AN58" s="1"/>
  <c r="AU58"/>
  <c r="AZ58"/>
  <c r="BA58"/>
  <c r="BB58" s="1"/>
  <c r="G59"/>
  <c r="H59"/>
  <c r="I59"/>
  <c r="M59"/>
  <c r="N59" s="1"/>
  <c r="O59"/>
  <c r="S59"/>
  <c r="T59" s="1"/>
  <c r="U59" s="1"/>
  <c r="Y59"/>
  <c r="Z59"/>
  <c r="AA59" s="1"/>
  <c r="AF59"/>
  <c r="AG59"/>
  <c r="AH59" s="1"/>
  <c r="AL59"/>
  <c r="AM59"/>
  <c r="AN59" s="1"/>
  <c r="AU59"/>
  <c r="AZ59"/>
  <c r="BA59" s="1"/>
  <c r="BB59" s="1"/>
  <c r="G60"/>
  <c r="H60"/>
  <c r="I60"/>
  <c r="M60"/>
  <c r="N60"/>
  <c r="S60"/>
  <c r="T60" s="1"/>
  <c r="U60" s="1"/>
  <c r="Y60"/>
  <c r="Z60" s="1"/>
  <c r="AA60" s="1"/>
  <c r="AF60"/>
  <c r="AG60" s="1"/>
  <c r="AH60" s="1"/>
  <c r="AL60"/>
  <c r="AM60"/>
  <c r="AN60" s="1"/>
  <c r="AU60"/>
  <c r="AZ60"/>
  <c r="BA60" s="1"/>
  <c r="BB60" s="1"/>
  <c r="G61"/>
  <c r="H61"/>
  <c r="I61"/>
  <c r="M61"/>
  <c r="N61"/>
  <c r="O61" s="1"/>
  <c r="S61"/>
  <c r="T61" s="1"/>
  <c r="Y61"/>
  <c r="Z61" s="1"/>
  <c r="AA61" s="1"/>
  <c r="AF61"/>
  <c r="AG61" s="1"/>
  <c r="AH61"/>
  <c r="AL61"/>
  <c r="AM61" s="1"/>
  <c r="AN61" s="1"/>
  <c r="AU61"/>
  <c r="AZ61"/>
  <c r="BA61" s="1"/>
  <c r="BB61" s="1"/>
  <c r="G62"/>
  <c r="H62"/>
  <c r="I62"/>
  <c r="M62"/>
  <c r="N62"/>
  <c r="O62" s="1"/>
  <c r="S62"/>
  <c r="T62"/>
  <c r="U62" s="1"/>
  <c r="Y62"/>
  <c r="Z62"/>
  <c r="AA62" s="1"/>
  <c r="AF62"/>
  <c r="AG62" s="1"/>
  <c r="AL62"/>
  <c r="AM62" s="1"/>
  <c r="AN62" s="1"/>
  <c r="AU62"/>
  <c r="AZ62"/>
  <c r="BA62"/>
  <c r="BB62" s="1"/>
  <c r="G63"/>
  <c r="H63"/>
  <c r="I63"/>
  <c r="M63"/>
  <c r="N63" s="1"/>
  <c r="O63" s="1"/>
  <c r="S63"/>
  <c r="T63" s="1"/>
  <c r="U63" s="1"/>
  <c r="Y63"/>
  <c r="Z63"/>
  <c r="AA63" s="1"/>
  <c r="AF63"/>
  <c r="AG63"/>
  <c r="AH63" s="1"/>
  <c r="AL63"/>
  <c r="AM63"/>
  <c r="AN63" s="1"/>
  <c r="AO63"/>
  <c r="AV63" s="1"/>
  <c r="AU63"/>
  <c r="AZ63"/>
  <c r="BA63" s="1"/>
  <c r="BB63" s="1"/>
  <c r="G64"/>
  <c r="H64"/>
  <c r="I64"/>
  <c r="M64"/>
  <c r="N64" s="1"/>
  <c r="S64"/>
  <c r="T64" s="1"/>
  <c r="U64" s="1"/>
  <c r="Y64"/>
  <c r="Z64" s="1"/>
  <c r="AA64" s="1"/>
  <c r="AF64"/>
  <c r="AG64" s="1"/>
  <c r="AH64" s="1"/>
  <c r="AL64"/>
  <c r="AM64"/>
  <c r="AN64" s="1"/>
  <c r="AU64"/>
  <c r="AZ64"/>
  <c r="BA64" s="1"/>
  <c r="BB64" s="1"/>
  <c r="G65"/>
  <c r="H65"/>
  <c r="I65"/>
  <c r="M65"/>
  <c r="N65"/>
  <c r="O65" s="1"/>
  <c r="S65"/>
  <c r="T65" s="1"/>
  <c r="Y65"/>
  <c r="Z65" s="1"/>
  <c r="AA65" s="1"/>
  <c r="AF65"/>
  <c r="AG65" s="1"/>
  <c r="AH65" s="1"/>
  <c r="AL65"/>
  <c r="AM65" s="1"/>
  <c r="AN65" s="1"/>
  <c r="AU65"/>
  <c r="AZ65"/>
  <c r="BA65" s="1"/>
  <c r="BB65" s="1"/>
  <c r="G66"/>
  <c r="H66"/>
  <c r="I66"/>
  <c r="M66"/>
  <c r="N66"/>
  <c r="O66" s="1"/>
  <c r="S66"/>
  <c r="T66"/>
  <c r="U66" s="1"/>
  <c r="Y66"/>
  <c r="Z66"/>
  <c r="AA66" s="1"/>
  <c r="AF66"/>
  <c r="AG66" s="1"/>
  <c r="AH66" s="1"/>
  <c r="AL66"/>
  <c r="AM66" s="1"/>
  <c r="AN66" s="1"/>
  <c r="AU66"/>
  <c r="AZ66"/>
  <c r="BA66"/>
  <c r="BB66" s="1"/>
  <c r="G67"/>
  <c r="H67"/>
  <c r="I67"/>
  <c r="M67"/>
  <c r="N67" s="1"/>
  <c r="S67"/>
  <c r="T67" s="1"/>
  <c r="U67" s="1"/>
  <c r="Y67"/>
  <c r="Z67"/>
  <c r="AA67" s="1"/>
  <c r="AF67"/>
  <c r="AG67"/>
  <c r="AH67" s="1"/>
  <c r="AL67"/>
  <c r="AM67"/>
  <c r="AN67" s="1"/>
  <c r="AU67"/>
  <c r="AZ67"/>
  <c r="BA67" s="1"/>
  <c r="BB67" s="1"/>
  <c r="G68"/>
  <c r="H68"/>
  <c r="I68"/>
  <c r="M68"/>
  <c r="N68" s="1"/>
  <c r="S68"/>
  <c r="T68" s="1"/>
  <c r="U68" s="1"/>
  <c r="Y68"/>
  <c r="Z68" s="1"/>
  <c r="AA68"/>
  <c r="AF68"/>
  <c r="AG68" s="1"/>
  <c r="AH68" s="1"/>
  <c r="AL68"/>
  <c r="AM68"/>
  <c r="AN68" s="1"/>
  <c r="AU68"/>
  <c r="AZ68"/>
  <c r="BA68" s="1"/>
  <c r="BB68" s="1"/>
  <c r="G69"/>
  <c r="H69"/>
  <c r="I69"/>
  <c r="M69"/>
  <c r="N69"/>
  <c r="O69" s="1"/>
  <c r="S69"/>
  <c r="T69"/>
  <c r="U69" s="1"/>
  <c r="Y69"/>
  <c r="Z69" s="1"/>
  <c r="AA69" s="1"/>
  <c r="AF69"/>
  <c r="AG69" s="1"/>
  <c r="AH69" s="1"/>
  <c r="AL69"/>
  <c r="AM69" s="1"/>
  <c r="AN69" s="1"/>
  <c r="AU69"/>
  <c r="AZ69"/>
  <c r="BA69" s="1"/>
  <c r="BB69" s="1"/>
  <c r="BC69" s="1"/>
  <c r="G70"/>
  <c r="H70"/>
  <c r="I70"/>
  <c r="M70"/>
  <c r="N70"/>
  <c r="O70" s="1"/>
  <c r="S70"/>
  <c r="T70"/>
  <c r="U70" s="1"/>
  <c r="Y70"/>
  <c r="Z70"/>
  <c r="AA70" s="1"/>
  <c r="AF70"/>
  <c r="AG70"/>
  <c r="AH70" s="1"/>
  <c r="AL70"/>
  <c r="AM70" s="1"/>
  <c r="AN70" s="1"/>
  <c r="AU70"/>
  <c r="AZ70"/>
  <c r="BA70"/>
  <c r="BB70" s="1"/>
  <c r="G71"/>
  <c r="H71"/>
  <c r="I71"/>
  <c r="M71"/>
  <c r="N71" s="1"/>
  <c r="AO71" s="1"/>
  <c r="S71"/>
  <c r="T71" s="1"/>
  <c r="U71" s="1"/>
  <c r="Y71"/>
  <c r="Z71"/>
  <c r="AA71" s="1"/>
  <c r="AF71"/>
  <c r="AG71"/>
  <c r="AH71" s="1"/>
  <c r="AL71"/>
  <c r="AM71"/>
  <c r="AN71" s="1"/>
  <c r="AU71"/>
  <c r="AZ71"/>
  <c r="BA71" s="1"/>
  <c r="BB71" s="1"/>
  <c r="G72"/>
  <c r="H72"/>
  <c r="I72"/>
  <c r="M72"/>
  <c r="N72" s="1"/>
  <c r="S72"/>
  <c r="T72" s="1"/>
  <c r="U72" s="1"/>
  <c r="Y72"/>
  <c r="Z72" s="1"/>
  <c r="AA72" s="1"/>
  <c r="AF72"/>
  <c r="AG72" s="1"/>
  <c r="AH72" s="1"/>
  <c r="AL72"/>
  <c r="AM72"/>
  <c r="AN72" s="1"/>
  <c r="AU72"/>
  <c r="AZ72"/>
  <c r="BA72" s="1"/>
  <c r="BB72" s="1"/>
  <c r="G73"/>
  <c r="H73"/>
  <c r="I73"/>
  <c r="M73"/>
  <c r="N73"/>
  <c r="O73" s="1"/>
  <c r="S73"/>
  <c r="T73"/>
  <c r="U73" s="1"/>
  <c r="Y73"/>
  <c r="Z73" s="1"/>
  <c r="AA73" s="1"/>
  <c r="AF73"/>
  <c r="AG73" s="1"/>
  <c r="AH73" s="1"/>
  <c r="AL73"/>
  <c r="AM73" s="1"/>
  <c r="AN73" s="1"/>
  <c r="AU73"/>
  <c r="AZ73"/>
  <c r="BA73" s="1"/>
  <c r="BB73" s="1"/>
  <c r="G74"/>
  <c r="H74"/>
  <c r="I74"/>
  <c r="M74"/>
  <c r="N74"/>
  <c r="S74"/>
  <c r="T74"/>
  <c r="U74" s="1"/>
  <c r="Y74"/>
  <c r="Z74"/>
  <c r="AA74" s="1"/>
  <c r="AF74"/>
  <c r="AG74"/>
  <c r="AH74" s="1"/>
  <c r="AL74"/>
  <c r="AM74" s="1"/>
  <c r="AN74" s="1"/>
  <c r="AU74"/>
  <c r="AZ74"/>
  <c r="BA74"/>
  <c r="BB74" s="1"/>
  <c r="G75"/>
  <c r="H75"/>
  <c r="I75"/>
  <c r="M75"/>
  <c r="N75" s="1"/>
  <c r="O75" s="1"/>
  <c r="S75"/>
  <c r="T75" s="1"/>
  <c r="U75" s="1"/>
  <c r="Y75"/>
  <c r="Z75"/>
  <c r="AA75" s="1"/>
  <c r="AF75"/>
  <c r="AG75"/>
  <c r="AH75" s="1"/>
  <c r="AL75"/>
  <c r="AM75"/>
  <c r="AN75" s="1"/>
  <c r="AU75"/>
  <c r="AZ75"/>
  <c r="BA75" s="1"/>
  <c r="BB75" s="1"/>
  <c r="G76"/>
  <c r="H76"/>
  <c r="I76"/>
  <c r="M76"/>
  <c r="N76" s="1"/>
  <c r="S76"/>
  <c r="T76" s="1"/>
  <c r="U76" s="1"/>
  <c r="Y76"/>
  <c r="Z76" s="1"/>
  <c r="AA76" s="1"/>
  <c r="AF76"/>
  <c r="AG76" s="1"/>
  <c r="AH76" s="1"/>
  <c r="AL76"/>
  <c r="AM76"/>
  <c r="AN76" s="1"/>
  <c r="AU76"/>
  <c r="AZ76"/>
  <c r="BA76" s="1"/>
  <c r="BB76" s="1"/>
  <c r="G77"/>
  <c r="H77"/>
  <c r="I77"/>
  <c r="M77"/>
  <c r="N77"/>
  <c r="O77" s="1"/>
  <c r="S77"/>
  <c r="T77"/>
  <c r="U77" s="1"/>
  <c r="Y77"/>
  <c r="Z77"/>
  <c r="AA77" s="1"/>
  <c r="AF77"/>
  <c r="AG77" s="1"/>
  <c r="AH77" s="1"/>
  <c r="AL77"/>
  <c r="AM77" s="1"/>
  <c r="AN77" s="1"/>
  <c r="AU77"/>
  <c r="AZ77"/>
  <c r="BA77"/>
  <c r="BB77" s="1"/>
  <c r="G78"/>
  <c r="H78"/>
  <c r="I78"/>
  <c r="M78"/>
  <c r="N78"/>
  <c r="S78"/>
  <c r="T78"/>
  <c r="U78" s="1"/>
  <c r="Y78"/>
  <c r="Z78"/>
  <c r="AA78" s="1"/>
  <c r="AF78"/>
  <c r="AG78"/>
  <c r="AH78" s="1"/>
  <c r="AL78"/>
  <c r="AM78"/>
  <c r="AN78" s="1"/>
  <c r="AU78"/>
  <c r="AZ78"/>
  <c r="BA78"/>
  <c r="BB78" s="1"/>
  <c r="G79"/>
  <c r="H79"/>
  <c r="I79"/>
  <c r="M79"/>
  <c r="N79" s="1"/>
  <c r="S79"/>
  <c r="T79" s="1"/>
  <c r="U79" s="1"/>
  <c r="Y79"/>
  <c r="Z79"/>
  <c r="AA79" s="1"/>
  <c r="AF79"/>
  <c r="AG79"/>
  <c r="AH79" s="1"/>
  <c r="AL79"/>
  <c r="AM79"/>
  <c r="AN79" s="1"/>
  <c r="AU79"/>
  <c r="AZ79"/>
  <c r="BA79" s="1"/>
  <c r="BB79" s="1"/>
  <c r="G80"/>
  <c r="H80"/>
  <c r="I80"/>
  <c r="M80"/>
  <c r="N80" s="1"/>
  <c r="S80"/>
  <c r="T80" s="1"/>
  <c r="U80" s="1"/>
  <c r="Y80"/>
  <c r="Z80" s="1"/>
  <c r="AA80" s="1"/>
  <c r="AF80"/>
  <c r="AG80" s="1"/>
  <c r="AH80" s="1"/>
  <c r="AL80"/>
  <c r="AM80"/>
  <c r="AN80" s="1"/>
  <c r="AU80"/>
  <c r="AZ80"/>
  <c r="BA80" s="1"/>
  <c r="BB80" s="1"/>
  <c r="G81"/>
  <c r="H81"/>
  <c r="I81"/>
  <c r="M81"/>
  <c r="N81"/>
  <c r="O81" s="1"/>
  <c r="S81"/>
  <c r="T81" s="1"/>
  <c r="Y81"/>
  <c r="Z81"/>
  <c r="AA81" s="1"/>
  <c r="AF81"/>
  <c r="AG81" s="1"/>
  <c r="AH81" s="1"/>
  <c r="AL81"/>
  <c r="AM81" s="1"/>
  <c r="AN81" s="1"/>
  <c r="AU81"/>
  <c r="AZ81"/>
  <c r="BA81"/>
  <c r="BB81" s="1"/>
  <c r="G82"/>
  <c r="H82"/>
  <c r="I82"/>
  <c r="M82"/>
  <c r="N82"/>
  <c r="S82"/>
  <c r="T82"/>
  <c r="U82" s="1"/>
  <c r="Y82"/>
  <c r="Z82"/>
  <c r="AA82" s="1"/>
  <c r="AF82"/>
  <c r="AG82" s="1"/>
  <c r="AH82" s="1"/>
  <c r="AL82"/>
  <c r="AM82"/>
  <c r="AN82" s="1"/>
  <c r="AU82"/>
  <c r="AZ82"/>
  <c r="BA82"/>
  <c r="BB82" s="1"/>
  <c r="G83"/>
  <c r="H83"/>
  <c r="I83"/>
  <c r="M83"/>
  <c r="N83" s="1"/>
  <c r="AO83" s="1"/>
  <c r="S83"/>
  <c r="T83" s="1"/>
  <c r="U83" s="1"/>
  <c r="Y83"/>
  <c r="Z83"/>
  <c r="AA83" s="1"/>
  <c r="AF83"/>
  <c r="AG83"/>
  <c r="AH83" s="1"/>
  <c r="AL83"/>
  <c r="AM83"/>
  <c r="AN83" s="1"/>
  <c r="AU83"/>
  <c r="AZ83"/>
  <c r="BA83" s="1"/>
  <c r="BB83" s="1"/>
  <c r="G84"/>
  <c r="H84"/>
  <c r="I84"/>
  <c r="M84"/>
  <c r="N84"/>
  <c r="S84"/>
  <c r="T84" s="1"/>
  <c r="U84" s="1"/>
  <c r="Y84"/>
  <c r="Z84" s="1"/>
  <c r="AA84" s="1"/>
  <c r="AF84"/>
  <c r="AG84" s="1"/>
  <c r="AH84" s="1"/>
  <c r="AL84"/>
  <c r="AM84"/>
  <c r="AN84" s="1"/>
  <c r="AU84"/>
  <c r="AZ84"/>
  <c r="BA84" s="1"/>
  <c r="BB84" s="1"/>
  <c r="G85"/>
  <c r="H85"/>
  <c r="I85"/>
  <c r="M85"/>
  <c r="N85"/>
  <c r="O85" s="1"/>
  <c r="S85"/>
  <c r="T85" s="1"/>
  <c r="Y85"/>
  <c r="Z85"/>
  <c r="AA85" s="1"/>
  <c r="AF85"/>
  <c r="AG85" s="1"/>
  <c r="AH85" s="1"/>
  <c r="AL85"/>
  <c r="AM85" s="1"/>
  <c r="AN85" s="1"/>
  <c r="AU85"/>
  <c r="AZ85"/>
  <c r="BA85"/>
  <c r="BB85" s="1"/>
  <c r="G86"/>
  <c r="H86"/>
  <c r="I86"/>
  <c r="M86"/>
  <c r="N86"/>
  <c r="O86" s="1"/>
  <c r="S86"/>
  <c r="T86"/>
  <c r="U86" s="1"/>
  <c r="Y86"/>
  <c r="Z86"/>
  <c r="AA86" s="1"/>
  <c r="AF86"/>
  <c r="AG86" s="1"/>
  <c r="AL86"/>
  <c r="AM86"/>
  <c r="AN86" s="1"/>
  <c r="AU86"/>
  <c r="AZ86"/>
  <c r="BA86"/>
  <c r="BB86" s="1"/>
  <c r="G87"/>
  <c r="H87"/>
  <c r="I87"/>
  <c r="M87"/>
  <c r="N87" s="1"/>
  <c r="AO87" s="1"/>
  <c r="S87"/>
  <c r="T87" s="1"/>
  <c r="U87" s="1"/>
  <c r="Y87"/>
  <c r="Z87"/>
  <c r="AA87" s="1"/>
  <c r="AF87"/>
  <c r="AG87"/>
  <c r="AH87" s="1"/>
  <c r="AL87"/>
  <c r="AM87"/>
  <c r="AN87" s="1"/>
  <c r="AU87"/>
  <c r="AZ87"/>
  <c r="BA87" s="1"/>
  <c r="BB87" s="1"/>
  <c r="G88"/>
  <c r="H88"/>
  <c r="I88"/>
  <c r="M88"/>
  <c r="N88"/>
  <c r="S88"/>
  <c r="T88" s="1"/>
  <c r="U88" s="1"/>
  <c r="Y88"/>
  <c r="Z88" s="1"/>
  <c r="AA88" s="1"/>
  <c r="AF88"/>
  <c r="AG88" s="1"/>
  <c r="AH88" s="1"/>
  <c r="AL88"/>
  <c r="AM88"/>
  <c r="AN88"/>
  <c r="AU88"/>
  <c r="AZ88"/>
  <c r="BA88" s="1"/>
  <c r="BB88" s="1"/>
  <c r="G89"/>
  <c r="H89"/>
  <c r="I89"/>
  <c r="M89"/>
  <c r="N89"/>
  <c r="O89" s="1"/>
  <c r="S89"/>
  <c r="T89" s="1"/>
  <c r="Y89"/>
  <c r="Z89" s="1"/>
  <c r="AA89" s="1"/>
  <c r="AF89"/>
  <c r="AG89" s="1"/>
  <c r="AH89"/>
  <c r="AL89"/>
  <c r="AM89" s="1"/>
  <c r="AN89" s="1"/>
  <c r="AU89"/>
  <c r="AZ89"/>
  <c r="BA89" s="1"/>
  <c r="BB89" s="1"/>
  <c r="G90"/>
  <c r="H90"/>
  <c r="I90"/>
  <c r="M90"/>
  <c r="N90"/>
  <c r="O90" s="1"/>
  <c r="S90"/>
  <c r="T90"/>
  <c r="U90" s="1"/>
  <c r="Y90"/>
  <c r="Z90"/>
  <c r="AA90" s="1"/>
  <c r="AF90"/>
  <c r="AG90" s="1"/>
  <c r="AL90"/>
  <c r="AM90" s="1"/>
  <c r="AN90" s="1"/>
  <c r="AU90"/>
  <c r="AZ90"/>
  <c r="BA90"/>
  <c r="BB90" s="1"/>
  <c r="G91"/>
  <c r="H91"/>
  <c r="I91"/>
  <c r="M91"/>
  <c r="N91" s="1"/>
  <c r="O91" s="1"/>
  <c r="S91"/>
  <c r="T91" s="1"/>
  <c r="U91" s="1"/>
  <c r="Y91"/>
  <c r="Z91"/>
  <c r="AA91" s="1"/>
  <c r="AF91"/>
  <c r="AG91"/>
  <c r="AH91" s="1"/>
  <c r="AL91"/>
  <c r="AM91"/>
  <c r="AN91" s="1"/>
  <c r="AU91"/>
  <c r="AZ91"/>
  <c r="BA91" s="1"/>
  <c r="BB91" s="1"/>
  <c r="G92"/>
  <c r="H92"/>
  <c r="I92"/>
  <c r="M92"/>
  <c r="N92"/>
  <c r="S92"/>
  <c r="T92" s="1"/>
  <c r="U92"/>
  <c r="Y92"/>
  <c r="Z92" s="1"/>
  <c r="AA92" s="1"/>
  <c r="AF92"/>
  <c r="AG92" s="1"/>
  <c r="AH92" s="1"/>
  <c r="AL92"/>
  <c r="AM92"/>
  <c r="AN92" s="1"/>
  <c r="AU92"/>
  <c r="AZ92"/>
  <c r="BA92" s="1"/>
  <c r="BB92" s="1"/>
  <c r="G93"/>
  <c r="H93"/>
  <c r="I93"/>
  <c r="M93"/>
  <c r="N93"/>
  <c r="O93" s="1"/>
  <c r="S93"/>
  <c r="T93" s="1"/>
  <c r="Y93"/>
  <c r="Z93" s="1"/>
  <c r="AA93" s="1"/>
  <c r="AF93"/>
  <c r="AG93" s="1"/>
  <c r="AH93" s="1"/>
  <c r="AL93"/>
  <c r="AM93" s="1"/>
  <c r="AN93" s="1"/>
  <c r="AU93"/>
  <c r="AZ93"/>
  <c r="BA93" s="1"/>
  <c r="BB93" s="1"/>
  <c r="G94"/>
  <c r="H94"/>
  <c r="I94"/>
  <c r="M94"/>
  <c r="N94"/>
  <c r="O94" s="1"/>
  <c r="S94"/>
  <c r="T94"/>
  <c r="U94" s="1"/>
  <c r="Y94"/>
  <c r="Z94"/>
  <c r="AA94" s="1"/>
  <c r="AF94"/>
  <c r="AG94" s="1"/>
  <c r="AL94"/>
  <c r="AM94" s="1"/>
  <c r="AN94" s="1"/>
  <c r="AU94"/>
  <c r="AZ94"/>
  <c r="BA94"/>
  <c r="BB94" s="1"/>
  <c r="G95"/>
  <c r="H95"/>
  <c r="I95"/>
  <c r="M95"/>
  <c r="N95" s="1"/>
  <c r="O95" s="1"/>
  <c r="S95"/>
  <c r="T95" s="1"/>
  <c r="U95" s="1"/>
  <c r="Y95"/>
  <c r="Z95"/>
  <c r="AA95" s="1"/>
  <c r="AF95"/>
  <c r="AG95"/>
  <c r="AH95" s="1"/>
  <c r="AL95"/>
  <c r="AM95"/>
  <c r="AN95" s="1"/>
  <c r="AO95"/>
  <c r="AV95" s="1"/>
  <c r="AU95"/>
  <c r="AZ95"/>
  <c r="BA95" s="1"/>
  <c r="BB95" s="1"/>
  <c r="G96"/>
  <c r="H96"/>
  <c r="I96"/>
  <c r="M96"/>
  <c r="N96" s="1"/>
  <c r="S96"/>
  <c r="T96" s="1"/>
  <c r="U96"/>
  <c r="Y96"/>
  <c r="Z96" s="1"/>
  <c r="AA96" s="1"/>
  <c r="AF96"/>
  <c r="AG96" s="1"/>
  <c r="AH96" s="1"/>
  <c r="AL96"/>
  <c r="AM96"/>
  <c r="AN96" s="1"/>
  <c r="AU96"/>
  <c r="AZ96"/>
  <c r="BA96" s="1"/>
  <c r="BB96" s="1"/>
  <c r="G97"/>
  <c r="H97"/>
  <c r="I97"/>
  <c r="M97"/>
  <c r="N97"/>
  <c r="O97" s="1"/>
  <c r="S97"/>
  <c r="T97" s="1"/>
  <c r="Y97"/>
  <c r="Z97" s="1"/>
  <c r="AA97" s="1"/>
  <c r="AF97"/>
  <c r="AG97" s="1"/>
  <c r="AH97" s="1"/>
  <c r="AL97"/>
  <c r="AM97" s="1"/>
  <c r="AN97"/>
  <c r="AU97"/>
  <c r="AZ97"/>
  <c r="BA97" s="1"/>
  <c r="BB97" s="1"/>
  <c r="G98"/>
  <c r="H98"/>
  <c r="I98"/>
  <c r="M98"/>
  <c r="N98"/>
  <c r="O98" s="1"/>
  <c r="S98"/>
  <c r="T98"/>
  <c r="U98" s="1"/>
  <c r="Y98"/>
  <c r="Z98"/>
  <c r="AA98" s="1"/>
  <c r="AF98"/>
  <c r="AG98" s="1"/>
  <c r="AH98" s="1"/>
  <c r="AL98"/>
  <c r="AM98" s="1"/>
  <c r="AN98" s="1"/>
  <c r="AU98"/>
  <c r="AZ98"/>
  <c r="BA98"/>
  <c r="BB98" s="1"/>
  <c r="BC98" s="1"/>
  <c r="G99"/>
  <c r="H99"/>
  <c r="I99"/>
  <c r="M99"/>
  <c r="N99" s="1"/>
  <c r="AO99" s="1"/>
  <c r="S99"/>
  <c r="T99" s="1"/>
  <c r="U99" s="1"/>
  <c r="Y99"/>
  <c r="Z99"/>
  <c r="AA99" s="1"/>
  <c r="AF99"/>
  <c r="AG99"/>
  <c r="AH99" s="1"/>
  <c r="AL99"/>
  <c r="AM99"/>
  <c r="AN99" s="1"/>
  <c r="AU99"/>
  <c r="AZ99"/>
  <c r="BA99" s="1"/>
  <c r="BB99" s="1"/>
  <c r="G100"/>
  <c r="H100"/>
  <c r="I100"/>
  <c r="M100"/>
  <c r="N100" s="1"/>
  <c r="S100"/>
  <c r="T100" s="1"/>
  <c r="U100" s="1"/>
  <c r="Y100"/>
  <c r="Z100" s="1"/>
  <c r="AA100"/>
  <c r="AF100"/>
  <c r="AG100" s="1"/>
  <c r="AH100" s="1"/>
  <c r="AL100"/>
  <c r="AM100"/>
  <c r="AN100" s="1"/>
  <c r="AU100"/>
  <c r="AZ100"/>
  <c r="BA100" s="1"/>
  <c r="BB100" s="1"/>
  <c r="G101"/>
  <c r="H101"/>
  <c r="I101"/>
  <c r="M101"/>
  <c r="N101"/>
  <c r="O101" s="1"/>
  <c r="S101"/>
  <c r="T101"/>
  <c r="U101" s="1"/>
  <c r="Y101"/>
  <c r="Z101" s="1"/>
  <c r="AA101" s="1"/>
  <c r="AF101"/>
  <c r="AG101" s="1"/>
  <c r="AH101" s="1"/>
  <c r="AL101"/>
  <c r="AM101" s="1"/>
  <c r="AN101"/>
  <c r="AU101"/>
  <c r="AZ101"/>
  <c r="BA101" s="1"/>
  <c r="BB101" s="1"/>
  <c r="G102"/>
  <c r="H102"/>
  <c r="I102"/>
  <c r="M102"/>
  <c r="N102"/>
  <c r="S102"/>
  <c r="T102"/>
  <c r="U102" s="1"/>
  <c r="Y102"/>
  <c r="Z102"/>
  <c r="AA102" s="1"/>
  <c r="AF102"/>
  <c r="AG102"/>
  <c r="AH102" s="1"/>
  <c r="AL102"/>
  <c r="AM102" s="1"/>
  <c r="AN102" s="1"/>
  <c r="AU102"/>
  <c r="AZ102"/>
  <c r="BA102"/>
  <c r="BB102" s="1"/>
  <c r="G103"/>
  <c r="H103"/>
  <c r="I103"/>
  <c r="M103"/>
  <c r="N103" s="1"/>
  <c r="AO103" s="1"/>
  <c r="S103"/>
  <c r="T103" s="1"/>
  <c r="U103" s="1"/>
  <c r="Y103"/>
  <c r="Z103"/>
  <c r="AA103" s="1"/>
  <c r="AF103"/>
  <c r="AG103"/>
  <c r="AH103" s="1"/>
  <c r="AL103"/>
  <c r="AM103"/>
  <c r="AN103" s="1"/>
  <c r="AU103"/>
  <c r="AZ103"/>
  <c r="BA103" s="1"/>
  <c r="BB103" s="1"/>
  <c r="G104"/>
  <c r="H104"/>
  <c r="I104"/>
  <c r="M104"/>
  <c r="N104" s="1"/>
  <c r="S104"/>
  <c r="T104" s="1"/>
  <c r="U104" s="1"/>
  <c r="Y104"/>
  <c r="Z104" s="1"/>
  <c r="AA104" s="1"/>
  <c r="AF104"/>
  <c r="AG104" s="1"/>
  <c r="AH104" s="1"/>
  <c r="AL104"/>
  <c r="AM104"/>
  <c r="AN104" s="1"/>
  <c r="AU104"/>
  <c r="AZ104"/>
  <c r="BA104" s="1"/>
  <c r="BB104" s="1"/>
  <c r="G105"/>
  <c r="H105"/>
  <c r="I105"/>
  <c r="M105"/>
  <c r="N105"/>
  <c r="O105" s="1"/>
  <c r="S105"/>
  <c r="T105"/>
  <c r="U105" s="1"/>
  <c r="Y105"/>
  <c r="Z105" s="1"/>
  <c r="AA105" s="1"/>
  <c r="AF105"/>
  <c r="AG105" s="1"/>
  <c r="AH105" s="1"/>
  <c r="AL105"/>
  <c r="AM105" s="1"/>
  <c r="AN105" s="1"/>
  <c r="AU105"/>
  <c r="AZ105"/>
  <c r="BA105" s="1"/>
  <c r="BB105" s="1"/>
  <c r="BC105" s="1"/>
  <c r="G106"/>
  <c r="H106"/>
  <c r="I106"/>
  <c r="M106"/>
  <c r="N106"/>
  <c r="S106"/>
  <c r="T106"/>
  <c r="U106" s="1"/>
  <c r="Y106"/>
  <c r="Z106"/>
  <c r="AA106" s="1"/>
  <c r="AF106"/>
  <c r="AG106"/>
  <c r="AH106" s="1"/>
  <c r="AL106"/>
  <c r="AM106" s="1"/>
  <c r="AN106" s="1"/>
  <c r="AU106"/>
  <c r="AZ106"/>
  <c r="BA106"/>
  <c r="BB106" s="1"/>
  <c r="G107"/>
  <c r="H107"/>
  <c r="I107"/>
  <c r="M107"/>
  <c r="N107" s="1"/>
  <c r="O107" s="1"/>
  <c r="S107"/>
  <c r="T107" s="1"/>
  <c r="U107" s="1"/>
  <c r="Y107"/>
  <c r="Z107"/>
  <c r="AA107" s="1"/>
  <c r="AF107"/>
  <c r="AG107"/>
  <c r="AH107" s="1"/>
  <c r="AL107"/>
  <c r="AM107"/>
  <c r="AN107" s="1"/>
  <c r="AU107"/>
  <c r="AZ107"/>
  <c r="BA107" s="1"/>
  <c r="BB107" s="1"/>
  <c r="G108"/>
  <c r="H108"/>
  <c r="I108"/>
  <c r="M108"/>
  <c r="N108" s="1"/>
  <c r="S108"/>
  <c r="T108" s="1"/>
  <c r="U108" s="1"/>
  <c r="Y108"/>
  <c r="Z108"/>
  <c r="AA108" s="1"/>
  <c r="AF108"/>
  <c r="AG108" s="1"/>
  <c r="AH108" s="1"/>
  <c r="AL108"/>
  <c r="AM108"/>
  <c r="AN108" s="1"/>
  <c r="AU108"/>
  <c r="AZ108"/>
  <c r="BA108" s="1"/>
  <c r="BB108" s="1"/>
  <c r="G109"/>
  <c r="H109"/>
  <c r="I109"/>
  <c r="M109"/>
  <c r="N109"/>
  <c r="O109" s="1"/>
  <c r="S109"/>
  <c r="T109"/>
  <c r="U109" s="1"/>
  <c r="Y109"/>
  <c r="Z109"/>
  <c r="AA109" s="1"/>
  <c r="AF109"/>
  <c r="AG109" s="1"/>
  <c r="AH109" s="1"/>
  <c r="AL109"/>
  <c r="AM109" s="1"/>
  <c r="AN109" s="1"/>
  <c r="AU109"/>
  <c r="AZ109"/>
  <c r="BA109" s="1"/>
  <c r="BB109" s="1"/>
  <c r="G110"/>
  <c r="H110"/>
  <c r="I110"/>
  <c r="M110"/>
  <c r="N110"/>
  <c r="AO110" s="1"/>
  <c r="S110"/>
  <c r="T110"/>
  <c r="U110" s="1"/>
  <c r="Y110"/>
  <c r="Z110"/>
  <c r="AA110" s="1"/>
  <c r="AF110"/>
  <c r="AG110"/>
  <c r="AH110" s="1"/>
  <c r="AL110"/>
  <c r="AM110"/>
  <c r="AN110" s="1"/>
  <c r="AU110"/>
  <c r="AZ110"/>
  <c r="BA110"/>
  <c r="BB110" s="1"/>
  <c r="G111"/>
  <c r="H111"/>
  <c r="I111"/>
  <c r="M111"/>
  <c r="N111" s="1"/>
  <c r="S111"/>
  <c r="T111" s="1"/>
  <c r="U111" s="1"/>
  <c r="Y111"/>
  <c r="Z111"/>
  <c r="AA111" s="1"/>
  <c r="AF111"/>
  <c r="AG111" s="1"/>
  <c r="AH111" s="1"/>
  <c r="AL111"/>
  <c r="AM111"/>
  <c r="AN111" s="1"/>
  <c r="AU111"/>
  <c r="AZ111"/>
  <c r="BA111" s="1"/>
  <c r="BB111" s="1"/>
  <c r="G112"/>
  <c r="H112"/>
  <c r="I112"/>
  <c r="M112"/>
  <c r="N112" s="1"/>
  <c r="S112"/>
  <c r="T112" s="1"/>
  <c r="U112" s="1"/>
  <c r="Y112"/>
  <c r="Z112"/>
  <c r="AA112" s="1"/>
  <c r="AF112"/>
  <c r="AG112" s="1"/>
  <c r="AH112" s="1"/>
  <c r="AL112"/>
  <c r="AM112"/>
  <c r="AN112" s="1"/>
  <c r="AU112"/>
  <c r="AZ112"/>
  <c r="BA112" s="1"/>
  <c r="BB112" s="1"/>
  <c r="G113"/>
  <c r="H113"/>
  <c r="I113"/>
  <c r="M113"/>
  <c r="N113"/>
  <c r="S113"/>
  <c r="T113"/>
  <c r="U113" s="1"/>
  <c r="Y113"/>
  <c r="Z113" s="1"/>
  <c r="AA113" s="1"/>
  <c r="AF113"/>
  <c r="AG113" s="1"/>
  <c r="AH113" s="1"/>
  <c r="AL113"/>
  <c r="AM113" s="1"/>
  <c r="AN113" s="1"/>
  <c r="AU113"/>
  <c r="AZ113"/>
  <c r="BA113" s="1"/>
  <c r="BB113" s="1"/>
  <c r="G114"/>
  <c r="H114"/>
  <c r="I114"/>
  <c r="M114"/>
  <c r="N114"/>
  <c r="S114"/>
  <c r="T114" s="1"/>
  <c r="U114" s="1"/>
  <c r="Y114"/>
  <c r="Z114"/>
  <c r="AA114" s="1"/>
  <c r="AF114"/>
  <c r="AG114" s="1"/>
  <c r="AH114" s="1"/>
  <c r="AL114"/>
  <c r="AM114" s="1"/>
  <c r="AN114" s="1"/>
  <c r="AU114"/>
  <c r="AZ114"/>
  <c r="BA114" s="1"/>
  <c r="BB114" s="1"/>
  <c r="G115"/>
  <c r="H115"/>
  <c r="I115"/>
  <c r="M115"/>
  <c r="N115" s="1"/>
  <c r="S115"/>
  <c r="T115" s="1"/>
  <c r="U115" s="1"/>
  <c r="Y115"/>
  <c r="Z115"/>
  <c r="AA115" s="1"/>
  <c r="AF115"/>
  <c r="AG115" s="1"/>
  <c r="AH115" s="1"/>
  <c r="AL115"/>
  <c r="AM115"/>
  <c r="AN115" s="1"/>
  <c r="AU115"/>
  <c r="AZ115"/>
  <c r="BA115" s="1"/>
  <c r="BB115" s="1"/>
  <c r="G116"/>
  <c r="H116"/>
  <c r="I116"/>
  <c r="M116"/>
  <c r="N116" s="1"/>
  <c r="S116"/>
  <c r="T116" s="1"/>
  <c r="U116" s="1"/>
  <c r="Y116"/>
  <c r="Z116" s="1"/>
  <c r="AA116" s="1"/>
  <c r="AF116"/>
  <c r="AG116" s="1"/>
  <c r="AH116" s="1"/>
  <c r="AL116"/>
  <c r="AM116"/>
  <c r="AN116" s="1"/>
  <c r="AU116"/>
  <c r="AZ116"/>
  <c r="BA116" s="1"/>
  <c r="BB116" s="1"/>
  <c r="G117"/>
  <c r="H117"/>
  <c r="I117"/>
  <c r="M117"/>
  <c r="N117"/>
  <c r="S117"/>
  <c r="T117" s="1"/>
  <c r="Y117"/>
  <c r="Z117" s="1"/>
  <c r="AA117" s="1"/>
  <c r="AF117"/>
  <c r="AG117" s="1"/>
  <c r="AH117" s="1"/>
  <c r="AL117"/>
  <c r="AM117"/>
  <c r="AN117" s="1"/>
  <c r="AU117"/>
  <c r="AZ117"/>
  <c r="BA117"/>
  <c r="BB117" s="1"/>
  <c r="G118"/>
  <c r="H118"/>
  <c r="I118"/>
  <c r="M118"/>
  <c r="N118"/>
  <c r="O118" s="1"/>
  <c r="S118"/>
  <c r="T118" s="1"/>
  <c r="Y118"/>
  <c r="Z118"/>
  <c r="AA118" s="1"/>
  <c r="AF118"/>
  <c r="AG118" s="1"/>
  <c r="AH118" s="1"/>
  <c r="AL118"/>
  <c r="AM118" s="1"/>
  <c r="AN118" s="1"/>
  <c r="AU118"/>
  <c r="AZ118"/>
  <c r="BA118" s="1"/>
  <c r="BB118" s="1"/>
  <c r="G119"/>
  <c r="H119"/>
  <c r="I119"/>
  <c r="M119"/>
  <c r="N119" s="1"/>
  <c r="S119"/>
  <c r="T119" s="1"/>
  <c r="U119" s="1"/>
  <c r="Y119"/>
  <c r="Z119"/>
  <c r="AA119" s="1"/>
  <c r="AF119"/>
  <c r="AG119" s="1"/>
  <c r="AH119" s="1"/>
  <c r="AL119"/>
  <c r="AM119"/>
  <c r="AN119" s="1"/>
  <c r="AU119"/>
  <c r="AZ119"/>
  <c r="BA119" s="1"/>
  <c r="BB119" s="1"/>
  <c r="G120"/>
  <c r="H120"/>
  <c r="I120"/>
  <c r="M120"/>
  <c r="N120"/>
  <c r="S120"/>
  <c r="T120" s="1"/>
  <c r="U120" s="1"/>
  <c r="Y120"/>
  <c r="Z120" s="1"/>
  <c r="AA120" s="1"/>
  <c r="AF120"/>
  <c r="AG120" s="1"/>
  <c r="AH120" s="1"/>
  <c r="AL120"/>
  <c r="AM120"/>
  <c r="AN120" s="1"/>
  <c r="AU120"/>
  <c r="AZ120"/>
  <c r="BA120" s="1"/>
  <c r="BB120" s="1"/>
  <c r="G121"/>
  <c r="H121"/>
  <c r="I121"/>
  <c r="M121"/>
  <c r="N121"/>
  <c r="S121"/>
  <c r="T121" s="1"/>
  <c r="U121" s="1"/>
  <c r="Y121"/>
  <c r="Z121" s="1"/>
  <c r="AA121" s="1"/>
  <c r="AF121"/>
  <c r="AG121" s="1"/>
  <c r="AH121" s="1"/>
  <c r="AL121"/>
  <c r="AM121" s="1"/>
  <c r="AN121" s="1"/>
  <c r="AU121"/>
  <c r="AZ121"/>
  <c r="BA121"/>
  <c r="BB121" s="1"/>
  <c r="G122"/>
  <c r="H122"/>
  <c r="I122"/>
  <c r="M122"/>
  <c r="N122"/>
  <c r="O122" s="1"/>
  <c r="S122"/>
  <c r="T122"/>
  <c r="Y122"/>
  <c r="Z122"/>
  <c r="AA122" s="1"/>
  <c r="AF122"/>
  <c r="AG122" s="1"/>
  <c r="AH122" s="1"/>
  <c r="AL122"/>
  <c r="AM122"/>
  <c r="AN122" s="1"/>
  <c r="AU122"/>
  <c r="AZ122"/>
  <c r="BA122" s="1"/>
  <c r="BB122" s="1"/>
  <c r="G123"/>
  <c r="H123"/>
  <c r="I123"/>
  <c r="M123"/>
  <c r="N123"/>
  <c r="AO123" s="1"/>
  <c r="S123"/>
  <c r="T123" s="1"/>
  <c r="U123" s="1"/>
  <c r="Y123"/>
  <c r="Z123"/>
  <c r="AA123" s="1"/>
  <c r="AF123"/>
  <c r="AG123"/>
  <c r="AH123" s="1"/>
  <c r="AL123"/>
  <c r="AM123"/>
  <c r="AN123" s="1"/>
  <c r="AU123"/>
  <c r="AZ123"/>
  <c r="BA123" s="1"/>
  <c r="BB123" s="1"/>
  <c r="G124"/>
  <c r="H124"/>
  <c r="I124"/>
  <c r="M124"/>
  <c r="N124" s="1"/>
  <c r="S124"/>
  <c r="T124" s="1"/>
  <c r="U124" s="1"/>
  <c r="Y124"/>
  <c r="Z124" s="1"/>
  <c r="AA124" s="1"/>
  <c r="AF124"/>
  <c r="AG124" s="1"/>
  <c r="AH124" s="1"/>
  <c r="AL124"/>
  <c r="AM124"/>
  <c r="AN124" s="1"/>
  <c r="AU124"/>
  <c r="AZ124"/>
  <c r="BA124" s="1"/>
  <c r="BB124" s="1"/>
  <c r="G125"/>
  <c r="H125"/>
  <c r="I125"/>
  <c r="M125"/>
  <c r="N125"/>
  <c r="O125" s="1"/>
  <c r="S125"/>
  <c r="T125"/>
  <c r="Y125"/>
  <c r="Z125"/>
  <c r="AA125" s="1"/>
  <c r="AF125"/>
  <c r="AG125" s="1"/>
  <c r="AH125" s="1"/>
  <c r="AL125"/>
  <c r="AM125" s="1"/>
  <c r="AN125" s="1"/>
  <c r="AU125"/>
  <c r="AZ125"/>
  <c r="BA125"/>
  <c r="BB125" s="1"/>
  <c r="G126"/>
  <c r="H126"/>
  <c r="I126"/>
  <c r="M126"/>
  <c r="N126" s="1"/>
  <c r="S126"/>
  <c r="T126"/>
  <c r="U126" s="1"/>
  <c r="Y126"/>
  <c r="Z126"/>
  <c r="AA126" s="1"/>
  <c r="AF126"/>
  <c r="AG126"/>
  <c r="AH126" s="1"/>
  <c r="AL126"/>
  <c r="AM126" s="1"/>
  <c r="AN126" s="1"/>
  <c r="AU126"/>
  <c r="AZ126"/>
  <c r="BA126"/>
  <c r="BB126" s="1"/>
  <c r="G127"/>
  <c r="H127"/>
  <c r="I127"/>
  <c r="M127"/>
  <c r="N127" s="1"/>
  <c r="S127"/>
  <c r="T127" s="1"/>
  <c r="U127" s="1"/>
  <c r="Y127"/>
  <c r="Z127" s="1"/>
  <c r="AA127" s="1"/>
  <c r="AF127"/>
  <c r="AG127"/>
  <c r="AH127" s="1"/>
  <c r="AL127"/>
  <c r="AM127"/>
  <c r="AN127" s="1"/>
  <c r="AU127"/>
  <c r="AZ127"/>
  <c r="BA127" s="1"/>
  <c r="BB127" s="1"/>
  <c r="G128"/>
  <c r="H128"/>
  <c r="I128"/>
  <c r="M128"/>
  <c r="N128" s="1"/>
  <c r="S128"/>
  <c r="T128" s="1"/>
  <c r="U128" s="1"/>
  <c r="Y128"/>
  <c r="Z128" s="1"/>
  <c r="AA128" s="1"/>
  <c r="AF128"/>
  <c r="AG128" s="1"/>
  <c r="AH128" s="1"/>
  <c r="AL128"/>
  <c r="AM128" s="1"/>
  <c r="AN128" s="1"/>
  <c r="AU128"/>
  <c r="AZ128"/>
  <c r="BA128" s="1"/>
  <c r="BB128" s="1"/>
  <c r="G129"/>
  <c r="H129"/>
  <c r="I129"/>
  <c r="M129"/>
  <c r="N129"/>
  <c r="O129" s="1"/>
  <c r="S129"/>
  <c r="T129"/>
  <c r="U129" s="1"/>
  <c r="Y129"/>
  <c r="Z129"/>
  <c r="AA129" s="1"/>
  <c r="AF129"/>
  <c r="AG129"/>
  <c r="AH129" s="1"/>
  <c r="AL129"/>
  <c r="AM129"/>
  <c r="AN129"/>
  <c r="AO129"/>
  <c r="AP129"/>
  <c r="AU129"/>
  <c r="AV129"/>
  <c r="AZ129"/>
  <c r="BA129"/>
  <c r="BB129" s="1"/>
  <c r="BC129"/>
  <c r="G130"/>
  <c r="H130"/>
  <c r="I130"/>
  <c r="M130"/>
  <c r="N130"/>
  <c r="O130" s="1"/>
  <c r="S130"/>
  <c r="T130"/>
  <c r="U130" s="1"/>
  <c r="Y130"/>
  <c r="Z130"/>
  <c r="AA130" s="1"/>
  <c r="AF130"/>
  <c r="AG130"/>
  <c r="AH130" s="1"/>
  <c r="AL130"/>
  <c r="AM130"/>
  <c r="AN130" s="1"/>
  <c r="AO130"/>
  <c r="AP130"/>
  <c r="AU130"/>
  <c r="AV130"/>
  <c r="AZ130"/>
  <c r="BA130"/>
  <c r="BB130" s="1"/>
  <c r="BC130"/>
  <c r="G131"/>
  <c r="H131"/>
  <c r="I131"/>
  <c r="M131"/>
  <c r="N131"/>
  <c r="O131" s="1"/>
  <c r="S131"/>
  <c r="T131"/>
  <c r="U131" s="1"/>
  <c r="Y131"/>
  <c r="Z131"/>
  <c r="AA131" s="1"/>
  <c r="AF131"/>
  <c r="AG131"/>
  <c r="AH131" s="1"/>
  <c r="AL131"/>
  <c r="AM131"/>
  <c r="AN131" s="1"/>
  <c r="AO131"/>
  <c r="AP131"/>
  <c r="AU131"/>
  <c r="AV131"/>
  <c r="AZ131"/>
  <c r="BA131"/>
  <c r="BB131" s="1"/>
  <c r="BC131"/>
  <c r="G132"/>
  <c r="H132"/>
  <c r="I132"/>
  <c r="M132"/>
  <c r="N132"/>
  <c r="O132" s="1"/>
  <c r="S132"/>
  <c r="T132"/>
  <c r="U132" s="1"/>
  <c r="Y132"/>
  <c r="Z132"/>
  <c r="AA132" s="1"/>
  <c r="AF132"/>
  <c r="AG132"/>
  <c r="AH132" s="1"/>
  <c r="AL132"/>
  <c r="AM132"/>
  <c r="AN132" s="1"/>
  <c r="AO132"/>
  <c r="AP132"/>
  <c r="AU132"/>
  <c r="AV132"/>
  <c r="AZ132"/>
  <c r="BA132"/>
  <c r="BB132" s="1"/>
  <c r="BC132"/>
  <c r="G133"/>
  <c r="H133"/>
  <c r="I133"/>
  <c r="M133"/>
  <c r="N133"/>
  <c r="O133" s="1"/>
  <c r="S133"/>
  <c r="T133"/>
  <c r="U133" s="1"/>
  <c r="Y133"/>
  <c r="Z133"/>
  <c r="AA133" s="1"/>
  <c r="AF133"/>
  <c r="AG133"/>
  <c r="AH133" s="1"/>
  <c r="AL133"/>
  <c r="AM133"/>
  <c r="AN133" s="1"/>
  <c r="AO133"/>
  <c r="AP133"/>
  <c r="AU133"/>
  <c r="AV133"/>
  <c r="AZ133"/>
  <c r="BA133"/>
  <c r="BB133" s="1"/>
  <c r="BC133"/>
  <c r="G134"/>
  <c r="H134"/>
  <c r="I134"/>
  <c r="M134"/>
  <c r="N134"/>
  <c r="O134" s="1"/>
  <c r="S134"/>
  <c r="T134"/>
  <c r="U134" s="1"/>
  <c r="Y134"/>
  <c r="Z134"/>
  <c r="AA134" s="1"/>
  <c r="AF134"/>
  <c r="AG134"/>
  <c r="AH134" s="1"/>
  <c r="AL134"/>
  <c r="AM134"/>
  <c r="AN134" s="1"/>
  <c r="AO134"/>
  <c r="AP134"/>
  <c r="AU134"/>
  <c r="AV134"/>
  <c r="AZ134"/>
  <c r="BA134"/>
  <c r="BB134" s="1"/>
  <c r="BC134"/>
  <c r="G135"/>
  <c r="H135"/>
  <c r="I135"/>
  <c r="M135"/>
  <c r="N135"/>
  <c r="O135" s="1"/>
  <c r="S135"/>
  <c r="T135"/>
  <c r="U135" s="1"/>
  <c r="Y135"/>
  <c r="Z135"/>
  <c r="AA135" s="1"/>
  <c r="AF135"/>
  <c r="AG135"/>
  <c r="AH135" s="1"/>
  <c r="AL135"/>
  <c r="AM135"/>
  <c r="AN135" s="1"/>
  <c r="AO135"/>
  <c r="AP135"/>
  <c r="AU135"/>
  <c r="AV135"/>
  <c r="AZ135"/>
  <c r="BA135"/>
  <c r="BB135" s="1"/>
  <c r="BC135"/>
  <c r="G136"/>
  <c r="H136"/>
  <c r="I136"/>
  <c r="M136"/>
  <c r="N136"/>
  <c r="O136" s="1"/>
  <c r="S136"/>
  <c r="T136"/>
  <c r="U136" s="1"/>
  <c r="Y136"/>
  <c r="Z136"/>
  <c r="AA136" s="1"/>
  <c r="AF136"/>
  <c r="AG136"/>
  <c r="AH136" s="1"/>
  <c r="AL136"/>
  <c r="AM136"/>
  <c r="AN136"/>
  <c r="AO136"/>
  <c r="AP136"/>
  <c r="AU136"/>
  <c r="AV136"/>
  <c r="AZ136"/>
  <c r="BA136"/>
  <c r="BB136" s="1"/>
  <c r="BC136"/>
  <c r="G12" i="1"/>
  <c r="M16"/>
  <c r="T137" i="5"/>
  <c r="A40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38"/>
  <c r="A39" s="1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BA12" i="1"/>
  <c r="BA13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BA53"/>
  <c r="BA54"/>
  <c r="BA55"/>
  <c r="BA56"/>
  <c r="BA57"/>
  <c r="BA58"/>
  <c r="BA59"/>
  <c r="BA60"/>
  <c r="BA61"/>
  <c r="BA62"/>
  <c r="BA63"/>
  <c r="BA64"/>
  <c r="BA65"/>
  <c r="BA66"/>
  <c r="BA67"/>
  <c r="BA68"/>
  <c r="BA69"/>
  <c r="BA70"/>
  <c r="BA71"/>
  <c r="BA72"/>
  <c r="BA73"/>
  <c r="BA74"/>
  <c r="BA75"/>
  <c r="BA76"/>
  <c r="BA77"/>
  <c r="BA78"/>
  <c r="BA79"/>
  <c r="BA80"/>
  <c r="BA81"/>
  <c r="BA82"/>
  <c r="BA83"/>
  <c r="BA84"/>
  <c r="BA85"/>
  <c r="BA86"/>
  <c r="BA87"/>
  <c r="BA88"/>
  <c r="BA89"/>
  <c r="BA90"/>
  <c r="BA91"/>
  <c r="BA92"/>
  <c r="BA93"/>
  <c r="BA94"/>
  <c r="BA95"/>
  <c r="BA96"/>
  <c r="BA97"/>
  <c r="BA98"/>
  <c r="BA99"/>
  <c r="BA100"/>
  <c r="BA101"/>
  <c r="BA102"/>
  <c r="BA103"/>
  <c r="BA104"/>
  <c r="BA105"/>
  <c r="BA106"/>
  <c r="BA107"/>
  <c r="BA108"/>
  <c r="BA109"/>
  <c r="BA110"/>
  <c r="BA111"/>
  <c r="BA112"/>
  <c r="BA113"/>
  <c r="BA114"/>
  <c r="BA115"/>
  <c r="BA116"/>
  <c r="BA117"/>
  <c r="BA118"/>
  <c r="BA119"/>
  <c r="BA120"/>
  <c r="BA121"/>
  <c r="BA122"/>
  <c r="BA123"/>
  <c r="BA124"/>
  <c r="BA125"/>
  <c r="BA126"/>
  <c r="BA127"/>
  <c r="BA128"/>
  <c r="BA129"/>
  <c r="BA130"/>
  <c r="BA131"/>
  <c r="BA132"/>
  <c r="BA133"/>
  <c r="BA134"/>
  <c r="BA135"/>
  <c r="BA136"/>
  <c r="AZ13"/>
  <c r="AZ14"/>
  <c r="AZ15"/>
  <c r="AZ16"/>
  <c r="AZ17"/>
  <c r="AZ18"/>
  <c r="AZ19"/>
  <c r="AZ20"/>
  <c r="AZ21"/>
  <c r="AZ22"/>
  <c r="AZ23"/>
  <c r="AZ24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Z43"/>
  <c r="AZ44"/>
  <c r="AZ45"/>
  <c r="AZ46"/>
  <c r="AZ47"/>
  <c r="AZ48"/>
  <c r="AZ49"/>
  <c r="AZ50"/>
  <c r="AZ51"/>
  <c r="AZ52"/>
  <c r="AZ53"/>
  <c r="AZ54"/>
  <c r="AZ55"/>
  <c r="AZ56"/>
  <c r="AZ57"/>
  <c r="AZ58"/>
  <c r="AZ59"/>
  <c r="AZ60"/>
  <c r="AZ61"/>
  <c r="AZ62"/>
  <c r="AZ63"/>
  <c r="AZ64"/>
  <c r="AZ65"/>
  <c r="AZ66"/>
  <c r="AZ67"/>
  <c r="AZ68"/>
  <c r="AZ69"/>
  <c r="AZ70"/>
  <c r="AZ71"/>
  <c r="AZ72"/>
  <c r="AZ73"/>
  <c r="AZ74"/>
  <c r="AZ75"/>
  <c r="AZ76"/>
  <c r="AZ77"/>
  <c r="AZ78"/>
  <c r="AZ79"/>
  <c r="AZ80"/>
  <c r="AZ81"/>
  <c r="AZ82"/>
  <c r="AZ83"/>
  <c r="AZ84"/>
  <c r="AZ85"/>
  <c r="AZ86"/>
  <c r="AZ87"/>
  <c r="AZ88"/>
  <c r="AZ89"/>
  <c r="AZ90"/>
  <c r="AZ91"/>
  <c r="AZ92"/>
  <c r="AZ93"/>
  <c r="AZ94"/>
  <c r="AZ95"/>
  <c r="AZ96"/>
  <c r="AZ97"/>
  <c r="AZ98"/>
  <c r="AZ99"/>
  <c r="AZ100"/>
  <c r="AZ101"/>
  <c r="AZ102"/>
  <c r="AZ103"/>
  <c r="AZ104"/>
  <c r="AZ105"/>
  <c r="AZ106"/>
  <c r="AZ107"/>
  <c r="AZ108"/>
  <c r="AZ109"/>
  <c r="AZ110"/>
  <c r="AZ111"/>
  <c r="AZ112"/>
  <c r="AZ113"/>
  <c r="AZ114"/>
  <c r="AZ115"/>
  <c r="AZ116"/>
  <c r="AZ117"/>
  <c r="AZ118"/>
  <c r="AZ119"/>
  <c r="AZ120"/>
  <c r="AZ121"/>
  <c r="AZ122"/>
  <c r="AZ123"/>
  <c r="AZ124"/>
  <c r="AZ125"/>
  <c r="AZ126"/>
  <c r="AZ127"/>
  <c r="AZ128"/>
  <c r="AZ129"/>
  <c r="AZ130"/>
  <c r="AZ131"/>
  <c r="AZ132"/>
  <c r="AZ133"/>
  <c r="AZ134"/>
  <c r="AZ135"/>
  <c r="AZ136"/>
  <c r="AZ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36"/>
  <c r="AU37"/>
  <c r="AU38"/>
  <c r="AU39"/>
  <c r="AU40"/>
  <c r="AU41"/>
  <c r="AU42"/>
  <c r="AU43"/>
  <c r="AU44"/>
  <c r="AU45"/>
  <c r="AU46"/>
  <c r="AU47"/>
  <c r="AU48"/>
  <c r="AU49"/>
  <c r="AU50"/>
  <c r="AU51"/>
  <c r="AU52"/>
  <c r="AU53"/>
  <c r="AU54"/>
  <c r="AU55"/>
  <c r="AU56"/>
  <c r="AU57"/>
  <c r="AU58"/>
  <c r="AU59"/>
  <c r="AU60"/>
  <c r="AU61"/>
  <c r="AU62"/>
  <c r="AU63"/>
  <c r="AU64"/>
  <c r="AU65"/>
  <c r="AU66"/>
  <c r="AU67"/>
  <c r="AU68"/>
  <c r="AU69"/>
  <c r="AU70"/>
  <c r="AU71"/>
  <c r="AU72"/>
  <c r="AU73"/>
  <c r="AU74"/>
  <c r="AU75"/>
  <c r="AU76"/>
  <c r="AU77"/>
  <c r="AU78"/>
  <c r="AU79"/>
  <c r="AU80"/>
  <c r="AU81"/>
  <c r="AU82"/>
  <c r="AU83"/>
  <c r="AU84"/>
  <c r="AU85"/>
  <c r="AU86"/>
  <c r="AU87"/>
  <c r="AU88"/>
  <c r="AU89"/>
  <c r="AU90"/>
  <c r="AU91"/>
  <c r="AU92"/>
  <c r="AU93"/>
  <c r="AU94"/>
  <c r="AU95"/>
  <c r="AU96"/>
  <c r="AU97"/>
  <c r="AU98"/>
  <c r="AU99"/>
  <c r="AU100"/>
  <c r="AU101"/>
  <c r="AU102"/>
  <c r="AU103"/>
  <c r="AU104"/>
  <c r="AU105"/>
  <c r="AU106"/>
  <c r="AU107"/>
  <c r="AU108"/>
  <c r="AU109"/>
  <c r="AU110"/>
  <c r="AU111"/>
  <c r="AU112"/>
  <c r="AU113"/>
  <c r="AU114"/>
  <c r="AU115"/>
  <c r="AU116"/>
  <c r="AU117"/>
  <c r="AU118"/>
  <c r="AU119"/>
  <c r="AU120"/>
  <c r="AU121"/>
  <c r="AU122"/>
  <c r="AU123"/>
  <c r="AU124"/>
  <c r="AU125"/>
  <c r="AU126"/>
  <c r="AU127"/>
  <c r="AU128"/>
  <c r="AU129"/>
  <c r="AU130"/>
  <c r="AU131"/>
  <c r="AU132"/>
  <c r="AU133"/>
  <c r="AU134"/>
  <c r="AU135"/>
  <c r="AU136"/>
  <c r="AU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0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9"/>
  <c r="AA130"/>
  <c r="AA131"/>
  <c r="AA132"/>
  <c r="AA133"/>
  <c r="AA134"/>
  <c r="AA135"/>
  <c r="AA136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I12"/>
  <c r="H12"/>
  <c r="O87" i="5" l="1"/>
  <c r="O27"/>
  <c r="O32"/>
  <c r="BC32" s="1"/>
  <c r="AV32"/>
  <c r="AO32"/>
  <c r="AV27"/>
  <c r="O16"/>
  <c r="AO16"/>
  <c r="AV16" s="1"/>
  <c r="AO118"/>
  <c r="U118"/>
  <c r="BC118" s="1"/>
  <c r="AO115"/>
  <c r="AV115" s="1"/>
  <c r="O115"/>
  <c r="U85"/>
  <c r="AO85"/>
  <c r="AH30"/>
  <c r="BC30" s="1"/>
  <c r="AV30"/>
  <c r="O112"/>
  <c r="AV112"/>
  <c r="AO112"/>
  <c r="U81"/>
  <c r="AO81"/>
  <c r="U53"/>
  <c r="AO53"/>
  <c r="AP53" s="1"/>
  <c r="AV47"/>
  <c r="BC85"/>
  <c r="BC81"/>
  <c r="AV46"/>
  <c r="BC117"/>
  <c r="BC110"/>
  <c r="BC109"/>
  <c r="BC101"/>
  <c r="BC73"/>
  <c r="BC70"/>
  <c r="BC66"/>
  <c r="BC57"/>
  <c r="BC53"/>
  <c r="BC49"/>
  <c r="BC42"/>
  <c r="O124"/>
  <c r="AV124"/>
  <c r="AO124"/>
  <c r="U89"/>
  <c r="BC89" s="1"/>
  <c r="AO89"/>
  <c r="O12"/>
  <c r="BC12" s="1"/>
  <c r="AV12"/>
  <c r="AO12"/>
  <c r="U97"/>
  <c r="BC97" s="1"/>
  <c r="AO97"/>
  <c r="AH86"/>
  <c r="AO126"/>
  <c r="O126"/>
  <c r="BC126" s="1"/>
  <c r="AH90"/>
  <c r="BC90" s="1"/>
  <c r="O80"/>
  <c r="AO80"/>
  <c r="AV80" s="1"/>
  <c r="O72"/>
  <c r="BC72" s="1"/>
  <c r="AV72"/>
  <c r="AO72"/>
  <c r="U65"/>
  <c r="AO65"/>
  <c r="U61"/>
  <c r="AO61"/>
  <c r="AH54"/>
  <c r="AV54"/>
  <c r="O44"/>
  <c r="AV44"/>
  <c r="AO44"/>
  <c r="O36"/>
  <c r="AO36"/>
  <c r="AV36" s="1"/>
  <c r="U25"/>
  <c r="AO25"/>
  <c r="AP25" s="1"/>
  <c r="U21"/>
  <c r="BC21" s="1"/>
  <c r="AO21"/>
  <c r="U17"/>
  <c r="BC17" s="1"/>
  <c r="AO17"/>
  <c r="BC124"/>
  <c r="BC94"/>
  <c r="BC78"/>
  <c r="BC65"/>
  <c r="BC34"/>
  <c r="BC61"/>
  <c r="BC128"/>
  <c r="BC122"/>
  <c r="BC116"/>
  <c r="BC114"/>
  <c r="AP83"/>
  <c r="BC76"/>
  <c r="AH62"/>
  <c r="BC62" s="1"/>
  <c r="AV62"/>
  <c r="O119"/>
  <c r="BC119" s="1"/>
  <c r="AV119"/>
  <c r="AO119"/>
  <c r="O108"/>
  <c r="BC108" s="1"/>
  <c r="AO108"/>
  <c r="AV108" s="1"/>
  <c r="O100"/>
  <c r="BC100" s="1"/>
  <c r="AV100"/>
  <c r="AO100"/>
  <c r="U93"/>
  <c r="AO93"/>
  <c r="O76"/>
  <c r="AO76"/>
  <c r="AV76" s="1"/>
  <c r="O68"/>
  <c r="BC68" s="1"/>
  <c r="AV68"/>
  <c r="AO68"/>
  <c r="O116"/>
  <c r="AO116"/>
  <c r="AV116" s="1"/>
  <c r="AO111"/>
  <c r="AV111" s="1"/>
  <c r="O111"/>
  <c r="BC111" s="1"/>
  <c r="O96"/>
  <c r="AV96"/>
  <c r="AO96"/>
  <c r="AH58"/>
  <c r="O48"/>
  <c r="BC48" s="1"/>
  <c r="AO48"/>
  <c r="O40"/>
  <c r="BC40" s="1"/>
  <c r="AV40"/>
  <c r="AO40"/>
  <c r="U33"/>
  <c r="BC33" s="1"/>
  <c r="AO33"/>
  <c r="U29"/>
  <c r="BC29" s="1"/>
  <c r="AO29"/>
  <c r="AH22"/>
  <c r="BC22" s="1"/>
  <c r="AV22"/>
  <c r="BC106"/>
  <c r="BC84"/>
  <c r="BC77"/>
  <c r="BC41"/>
  <c r="BC112"/>
  <c r="BC80"/>
  <c r="BC52"/>
  <c r="BC45"/>
  <c r="BC96"/>
  <c r="BC92"/>
  <c r="BC44"/>
  <c r="AV127"/>
  <c r="AO127"/>
  <c r="O127"/>
  <c r="BC127" s="1"/>
  <c r="U117"/>
  <c r="AO117"/>
  <c r="U49"/>
  <c r="AO49"/>
  <c r="AP49" s="1"/>
  <c r="O104"/>
  <c r="BC104" s="1"/>
  <c r="AV104"/>
  <c r="AO104"/>
  <c r="U57"/>
  <c r="AO57"/>
  <c r="AO128"/>
  <c r="O128"/>
  <c r="AV128"/>
  <c r="AH94"/>
  <c r="AV94"/>
  <c r="O64"/>
  <c r="AO64"/>
  <c r="AV64" s="1"/>
  <c r="AH26"/>
  <c r="BC93"/>
  <c r="BC38"/>
  <c r="BC25"/>
  <c r="BC37"/>
  <c r="AP110"/>
  <c r="AV79"/>
  <c r="BC64"/>
  <c r="BC60"/>
  <c r="BC36"/>
  <c r="BC24"/>
  <c r="BC20"/>
  <c r="BC16"/>
  <c r="BC13"/>
  <c r="O84"/>
  <c r="AV84"/>
  <c r="AO84"/>
  <c r="O20"/>
  <c r="AV20"/>
  <c r="AO20"/>
  <c r="O117"/>
  <c r="AV117"/>
  <c r="AO102"/>
  <c r="AO125"/>
  <c r="AV125" s="1"/>
  <c r="U125"/>
  <c r="BC125" s="1"/>
  <c r="AO122"/>
  <c r="AP122" s="1"/>
  <c r="U122"/>
  <c r="AV110"/>
  <c r="AO109"/>
  <c r="AO107"/>
  <c r="AV103"/>
  <c r="O102"/>
  <c r="BC102" s="1"/>
  <c r="O99"/>
  <c r="BC99" s="1"/>
  <c r="AP99" s="1"/>
  <c r="AV98"/>
  <c r="AP95"/>
  <c r="BC91"/>
  <c r="AO82"/>
  <c r="AO75"/>
  <c r="AV71"/>
  <c r="O67"/>
  <c r="AV66"/>
  <c r="AP63"/>
  <c r="BC59"/>
  <c r="AO50"/>
  <c r="AO43"/>
  <c r="AV39"/>
  <c r="O35"/>
  <c r="AP31"/>
  <c r="BC27"/>
  <c r="AP27" s="1"/>
  <c r="AO18"/>
  <c r="AV123"/>
  <c r="O114"/>
  <c r="AO105"/>
  <c r="AP105" s="1"/>
  <c r="AO94"/>
  <c r="AV83"/>
  <c r="O82"/>
  <c r="BC82" s="1"/>
  <c r="O79"/>
  <c r="BC79" s="1"/>
  <c r="AO73"/>
  <c r="AP73" s="1"/>
  <c r="AO62"/>
  <c r="AO55"/>
  <c r="AV51"/>
  <c r="O50"/>
  <c r="BC50" s="1"/>
  <c r="O47"/>
  <c r="BC47" s="1"/>
  <c r="AO41"/>
  <c r="AP41" s="1"/>
  <c r="AO30"/>
  <c r="AO23"/>
  <c r="AV19"/>
  <c r="O18"/>
  <c r="BC18" s="1"/>
  <c r="O15"/>
  <c r="O121"/>
  <c r="BC121" s="1"/>
  <c r="AV121"/>
  <c r="O52"/>
  <c r="AV52"/>
  <c r="AO52"/>
  <c r="O24"/>
  <c r="AV24"/>
  <c r="AO24"/>
  <c r="O113"/>
  <c r="BC113" s="1"/>
  <c r="O13"/>
  <c r="AO70"/>
  <c r="AP70" s="1"/>
  <c r="BC15"/>
  <c r="AO106"/>
  <c r="AP106" s="1"/>
  <c r="BC86"/>
  <c r="AO74"/>
  <c r="AO67"/>
  <c r="BC54"/>
  <c r="O123"/>
  <c r="BC123" s="1"/>
  <c r="AP123" s="1"/>
  <c r="BC95"/>
  <c r="AV70"/>
  <c r="BC31"/>
  <c r="AO114"/>
  <c r="AP114" s="1"/>
  <c r="BC107"/>
  <c r="AO98"/>
  <c r="AP98" s="1"/>
  <c r="AO91"/>
  <c r="AV87"/>
  <c r="O83"/>
  <c r="AV82"/>
  <c r="AO77"/>
  <c r="AP77" s="1"/>
  <c r="BC75"/>
  <c r="AO66"/>
  <c r="AP66" s="1"/>
  <c r="AO59"/>
  <c r="AV55"/>
  <c r="O51"/>
  <c r="AO45"/>
  <c r="AP45" s="1"/>
  <c r="BC43"/>
  <c r="AO34"/>
  <c r="AP34" s="1"/>
  <c r="AV23"/>
  <c r="O19"/>
  <c r="O120"/>
  <c r="BC120" s="1"/>
  <c r="O88"/>
  <c r="BC88" s="1"/>
  <c r="AV88"/>
  <c r="AO88"/>
  <c r="O92"/>
  <c r="AO92"/>
  <c r="AV92" s="1"/>
  <c r="O60"/>
  <c r="AO60"/>
  <c r="AP60" s="1"/>
  <c r="O28"/>
  <c r="BC28" s="1"/>
  <c r="AV28"/>
  <c r="AO28"/>
  <c r="AO38"/>
  <c r="AO121"/>
  <c r="BC51"/>
  <c r="AP51" s="1"/>
  <c r="AO35"/>
  <c r="AP35" s="1"/>
  <c r="O106"/>
  <c r="O103"/>
  <c r="BC103" s="1"/>
  <c r="AP103" s="1"/>
  <c r="AV102"/>
  <c r="AO79"/>
  <c r="AV75"/>
  <c r="O74"/>
  <c r="BC74" s="1"/>
  <c r="O71"/>
  <c r="BC71" s="1"/>
  <c r="AP71" s="1"/>
  <c r="BC63"/>
  <c r="O39"/>
  <c r="BC39" s="1"/>
  <c r="AP39" s="1"/>
  <c r="AO120"/>
  <c r="AV99"/>
  <c r="BC87"/>
  <c r="AP87" s="1"/>
  <c r="AO78"/>
  <c r="AP78" s="1"/>
  <c r="BC58"/>
  <c r="BC55"/>
  <c r="AO46"/>
  <c r="BC26"/>
  <c r="BC23"/>
  <c r="AO13"/>
  <c r="AV13" s="1"/>
  <c r="O56"/>
  <c r="BC56" s="1"/>
  <c r="AV56"/>
  <c r="AO56"/>
  <c r="BC115"/>
  <c r="BC83"/>
  <c r="AO42"/>
  <c r="AV42" s="1"/>
  <c r="BC19"/>
  <c r="AP19" s="1"/>
  <c r="O110"/>
  <c r="AV107"/>
  <c r="AO86"/>
  <c r="AP86" s="1"/>
  <c r="AO54"/>
  <c r="AP54" s="1"/>
  <c r="AO47"/>
  <c r="AV43"/>
  <c r="O42"/>
  <c r="AV38"/>
  <c r="AO22"/>
  <c r="AO15"/>
  <c r="AP15" s="1"/>
  <c r="AO113"/>
  <c r="AO101"/>
  <c r="AP101" s="1"/>
  <c r="AO90"/>
  <c r="AV90" s="1"/>
  <c r="O78"/>
  <c r="AO69"/>
  <c r="AP69" s="1"/>
  <c r="BC67"/>
  <c r="AO58"/>
  <c r="AV58" s="1"/>
  <c r="O46"/>
  <c r="BC46" s="1"/>
  <c r="AO37"/>
  <c r="AP37" s="1"/>
  <c r="BC35"/>
  <c r="AO26"/>
  <c r="AO14"/>
  <c r="AP14" s="1"/>
  <c r="AV109"/>
  <c r="AV105"/>
  <c r="AV101"/>
  <c r="AV97"/>
  <c r="AV93"/>
  <c r="AV85"/>
  <c r="AV81"/>
  <c r="AV77"/>
  <c r="AV73"/>
  <c r="AV65"/>
  <c r="AV61"/>
  <c r="AV57"/>
  <c r="AV49"/>
  <c r="AV41"/>
  <c r="AV37"/>
  <c r="AV33"/>
  <c r="AV29"/>
  <c r="AV17"/>
  <c r="BC129" i="1"/>
  <c r="BC130"/>
  <c r="BC131"/>
  <c r="BC132"/>
  <c r="BC133"/>
  <c r="BC134"/>
  <c r="BC135"/>
  <c r="BC136"/>
  <c r="BB17"/>
  <c r="BB18"/>
  <c r="BB25"/>
  <c r="BB26"/>
  <c r="BB36"/>
  <c r="BB108"/>
  <c r="BB130"/>
  <c r="BB13"/>
  <c r="BB14"/>
  <c r="BB15"/>
  <c r="BB16"/>
  <c r="BB19"/>
  <c r="BB20"/>
  <c r="BB21"/>
  <c r="BB22"/>
  <c r="BB23"/>
  <c r="BB24"/>
  <c r="BB27"/>
  <c r="BB28"/>
  <c r="BB29"/>
  <c r="BB30"/>
  <c r="BB31"/>
  <c r="BB32"/>
  <c r="BB33"/>
  <c r="BB34"/>
  <c r="BB35"/>
  <c r="BB37"/>
  <c r="BB38"/>
  <c r="BB39"/>
  <c r="BB40"/>
  <c r="BB41"/>
  <c r="BB42"/>
  <c r="BB43"/>
  <c r="BB44"/>
  <c r="BB45"/>
  <c r="BB46"/>
  <c r="BB47"/>
  <c r="BB48"/>
  <c r="BB49"/>
  <c r="BB50"/>
  <c r="BB51"/>
  <c r="BB52"/>
  <c r="BB53"/>
  <c r="BB54"/>
  <c r="BB55"/>
  <c r="BB56"/>
  <c r="BB57"/>
  <c r="BB58"/>
  <c r="BB59"/>
  <c r="BB60"/>
  <c r="BB61"/>
  <c r="BB62"/>
  <c r="BB63"/>
  <c r="BB64"/>
  <c r="BB65"/>
  <c r="BB66"/>
  <c r="BB67"/>
  <c r="BB68"/>
  <c r="BB69"/>
  <c r="BB70"/>
  <c r="BB71"/>
  <c r="BB72"/>
  <c r="BB73"/>
  <c r="BB74"/>
  <c r="BB75"/>
  <c r="BB76"/>
  <c r="BB77"/>
  <c r="BB78"/>
  <c r="BB79"/>
  <c r="BB80"/>
  <c r="BB81"/>
  <c r="BB82"/>
  <c r="BB83"/>
  <c r="BB84"/>
  <c r="BB85"/>
  <c r="BB86"/>
  <c r="BB87"/>
  <c r="BB88"/>
  <c r="BB89"/>
  <c r="BB90"/>
  <c r="BB91"/>
  <c r="BB92"/>
  <c r="BB93"/>
  <c r="BB94"/>
  <c r="BB95"/>
  <c r="BB96"/>
  <c r="BB97"/>
  <c r="BB98"/>
  <c r="BB99"/>
  <c r="BB100"/>
  <c r="BB101"/>
  <c r="BB102"/>
  <c r="BB103"/>
  <c r="BB104"/>
  <c r="BB105"/>
  <c r="BB106"/>
  <c r="BB107"/>
  <c r="BB109"/>
  <c r="BB110"/>
  <c r="BB111"/>
  <c r="BB112"/>
  <c r="BB113"/>
  <c r="BB114"/>
  <c r="BB115"/>
  <c r="BB116"/>
  <c r="BB117"/>
  <c r="BB118"/>
  <c r="BB119"/>
  <c r="BB120"/>
  <c r="BB121"/>
  <c r="BB122"/>
  <c r="BB123"/>
  <c r="BB124"/>
  <c r="BB125"/>
  <c r="BB126"/>
  <c r="BB127"/>
  <c r="BB128"/>
  <c r="BB129"/>
  <c r="BB131"/>
  <c r="BB132"/>
  <c r="BB133"/>
  <c r="BB134"/>
  <c r="BB135"/>
  <c r="BB136"/>
  <c r="AV129"/>
  <c r="AV130"/>
  <c r="AV131"/>
  <c r="AV132"/>
  <c r="AV133"/>
  <c r="AV134"/>
  <c r="AV135"/>
  <c r="AV136"/>
  <c r="AP129"/>
  <c r="AP130"/>
  <c r="AP131"/>
  <c r="AP132"/>
  <c r="AP133"/>
  <c r="AP134"/>
  <c r="AP135"/>
  <c r="AP136"/>
  <c r="AO129"/>
  <c r="AO130"/>
  <c r="AO131"/>
  <c r="AO132"/>
  <c r="AO133"/>
  <c r="AO134"/>
  <c r="AO135"/>
  <c r="AO136"/>
  <c r="AM19"/>
  <c r="AM27"/>
  <c r="AM83"/>
  <c r="AM129"/>
  <c r="AM130"/>
  <c r="AM131"/>
  <c r="AM132"/>
  <c r="AM133"/>
  <c r="AM134"/>
  <c r="AM135"/>
  <c r="AM136"/>
  <c r="AL13"/>
  <c r="AM13" s="1"/>
  <c r="AL14"/>
  <c r="AM14" s="1"/>
  <c r="AL15"/>
  <c r="AM15" s="1"/>
  <c r="AL16"/>
  <c r="AM16" s="1"/>
  <c r="AL17"/>
  <c r="AM17" s="1"/>
  <c r="AL18"/>
  <c r="AM18" s="1"/>
  <c r="AL19"/>
  <c r="AL20"/>
  <c r="AM20" s="1"/>
  <c r="AL21"/>
  <c r="AM21" s="1"/>
  <c r="AL22"/>
  <c r="AM22" s="1"/>
  <c r="AL23"/>
  <c r="AM23" s="1"/>
  <c r="AL24"/>
  <c r="AM24" s="1"/>
  <c r="AL25"/>
  <c r="AM25" s="1"/>
  <c r="AL26"/>
  <c r="AM26" s="1"/>
  <c r="AL27"/>
  <c r="AL28"/>
  <c r="AM28" s="1"/>
  <c r="AL29"/>
  <c r="AM29" s="1"/>
  <c r="AL30"/>
  <c r="AM30" s="1"/>
  <c r="AL31"/>
  <c r="AM31" s="1"/>
  <c r="AL32"/>
  <c r="AM32" s="1"/>
  <c r="AL33"/>
  <c r="AM33" s="1"/>
  <c r="AL34"/>
  <c r="AM34" s="1"/>
  <c r="AL35"/>
  <c r="AM35" s="1"/>
  <c r="AL36"/>
  <c r="AM36" s="1"/>
  <c r="AL37"/>
  <c r="AM37" s="1"/>
  <c r="AL38"/>
  <c r="AM38" s="1"/>
  <c r="AL39"/>
  <c r="AM39" s="1"/>
  <c r="AL40"/>
  <c r="AM40" s="1"/>
  <c r="AL41"/>
  <c r="AM41" s="1"/>
  <c r="AL42"/>
  <c r="AM42" s="1"/>
  <c r="AL43"/>
  <c r="AM43" s="1"/>
  <c r="AL44"/>
  <c r="AM44" s="1"/>
  <c r="AL45"/>
  <c r="AM45" s="1"/>
  <c r="AL46"/>
  <c r="AM46" s="1"/>
  <c r="AL47"/>
  <c r="AM47" s="1"/>
  <c r="AL48"/>
  <c r="AM48" s="1"/>
  <c r="AL49"/>
  <c r="AM49" s="1"/>
  <c r="AL50"/>
  <c r="AM50" s="1"/>
  <c r="AL51"/>
  <c r="AM51" s="1"/>
  <c r="AN51" s="1"/>
  <c r="AL52"/>
  <c r="AM52" s="1"/>
  <c r="AL53"/>
  <c r="AM53" s="1"/>
  <c r="AL54"/>
  <c r="AM54" s="1"/>
  <c r="AL55"/>
  <c r="AM55" s="1"/>
  <c r="AL56"/>
  <c r="AM56" s="1"/>
  <c r="AL57"/>
  <c r="AM57" s="1"/>
  <c r="AL58"/>
  <c r="AM58" s="1"/>
  <c r="AL59"/>
  <c r="AM59" s="1"/>
  <c r="AL60"/>
  <c r="AM60" s="1"/>
  <c r="AL61"/>
  <c r="AM61" s="1"/>
  <c r="AL62"/>
  <c r="AM62" s="1"/>
  <c r="AL63"/>
  <c r="AM63" s="1"/>
  <c r="AL64"/>
  <c r="AM64" s="1"/>
  <c r="AL65"/>
  <c r="AM65" s="1"/>
  <c r="AL66"/>
  <c r="AM66" s="1"/>
  <c r="AL67"/>
  <c r="AM67" s="1"/>
  <c r="AL68"/>
  <c r="AM68" s="1"/>
  <c r="AL69"/>
  <c r="AM69" s="1"/>
  <c r="AL70"/>
  <c r="AM70" s="1"/>
  <c r="AL71"/>
  <c r="AM71" s="1"/>
  <c r="AL72"/>
  <c r="AM72" s="1"/>
  <c r="AL73"/>
  <c r="AM73" s="1"/>
  <c r="AL74"/>
  <c r="AM74" s="1"/>
  <c r="AL75"/>
  <c r="AM75" s="1"/>
  <c r="AL76"/>
  <c r="AM76" s="1"/>
  <c r="AL77"/>
  <c r="AM77" s="1"/>
  <c r="AL78"/>
  <c r="AM78" s="1"/>
  <c r="AL79"/>
  <c r="AM79" s="1"/>
  <c r="AL80"/>
  <c r="AM80" s="1"/>
  <c r="AL81"/>
  <c r="AM81" s="1"/>
  <c r="AL82"/>
  <c r="AM82" s="1"/>
  <c r="AL83"/>
  <c r="AL84"/>
  <c r="AM84" s="1"/>
  <c r="AN84" s="1"/>
  <c r="AL85"/>
  <c r="AM85" s="1"/>
  <c r="AL86"/>
  <c r="AM86" s="1"/>
  <c r="AL87"/>
  <c r="AM87" s="1"/>
  <c r="AL88"/>
  <c r="AM88" s="1"/>
  <c r="AL89"/>
  <c r="AM89" s="1"/>
  <c r="AL90"/>
  <c r="AM90" s="1"/>
  <c r="AL91"/>
  <c r="AM91" s="1"/>
  <c r="AL92"/>
  <c r="AM92" s="1"/>
  <c r="AL93"/>
  <c r="AM93" s="1"/>
  <c r="AL94"/>
  <c r="AM94" s="1"/>
  <c r="AL95"/>
  <c r="AM95" s="1"/>
  <c r="AL96"/>
  <c r="AM96" s="1"/>
  <c r="AL97"/>
  <c r="AM97" s="1"/>
  <c r="AL98"/>
  <c r="AM98" s="1"/>
  <c r="AL99"/>
  <c r="AM99" s="1"/>
  <c r="AL100"/>
  <c r="AM100" s="1"/>
  <c r="AL101"/>
  <c r="AM101" s="1"/>
  <c r="AL102"/>
  <c r="AM102" s="1"/>
  <c r="AL103"/>
  <c r="AM103" s="1"/>
  <c r="AL104"/>
  <c r="AM104" s="1"/>
  <c r="AL105"/>
  <c r="AM105" s="1"/>
  <c r="AL106"/>
  <c r="AM106" s="1"/>
  <c r="AL107"/>
  <c r="AM107" s="1"/>
  <c r="AL108"/>
  <c r="AM108" s="1"/>
  <c r="AL109"/>
  <c r="AM109" s="1"/>
  <c r="AL110"/>
  <c r="AM110" s="1"/>
  <c r="AL111"/>
  <c r="AM111" s="1"/>
  <c r="AL112"/>
  <c r="AM112" s="1"/>
  <c r="AL113"/>
  <c r="AM113" s="1"/>
  <c r="AL114"/>
  <c r="AM114" s="1"/>
  <c r="AL115"/>
  <c r="AM115" s="1"/>
  <c r="AL116"/>
  <c r="AM116" s="1"/>
  <c r="AL117"/>
  <c r="AM117" s="1"/>
  <c r="AL118"/>
  <c r="AM118" s="1"/>
  <c r="AL119"/>
  <c r="AM119" s="1"/>
  <c r="AL120"/>
  <c r="AM120" s="1"/>
  <c r="AL121"/>
  <c r="AM121" s="1"/>
  <c r="AL122"/>
  <c r="AM122" s="1"/>
  <c r="AL123"/>
  <c r="AM123" s="1"/>
  <c r="AL124"/>
  <c r="AM124" s="1"/>
  <c r="AL125"/>
  <c r="AM125" s="1"/>
  <c r="AL126"/>
  <c r="AM126" s="1"/>
  <c r="AL127"/>
  <c r="AM127" s="1"/>
  <c r="AL128"/>
  <c r="AM128" s="1"/>
  <c r="AL129"/>
  <c r="AL130"/>
  <c r="AL131"/>
  <c r="AL132"/>
  <c r="AL133"/>
  <c r="AL134"/>
  <c r="AL135"/>
  <c r="AL136"/>
  <c r="AG13"/>
  <c r="AG26"/>
  <c r="AG27"/>
  <c r="AG34"/>
  <c r="AG35"/>
  <c r="AG50"/>
  <c r="AG53"/>
  <c r="AG69"/>
  <c r="AG98"/>
  <c r="AG117"/>
  <c r="AG129"/>
  <c r="AG130"/>
  <c r="AG131"/>
  <c r="AG132"/>
  <c r="AG133"/>
  <c r="AG134"/>
  <c r="AG135"/>
  <c r="AG136"/>
  <c r="AF13"/>
  <c r="AF14"/>
  <c r="AG14" s="1"/>
  <c r="AF15"/>
  <c r="AG15" s="1"/>
  <c r="AF16"/>
  <c r="AG16" s="1"/>
  <c r="AF17"/>
  <c r="AG17" s="1"/>
  <c r="AF18"/>
  <c r="AG18" s="1"/>
  <c r="AF19"/>
  <c r="AG19" s="1"/>
  <c r="AF20"/>
  <c r="AG20" s="1"/>
  <c r="AF21"/>
  <c r="AG21" s="1"/>
  <c r="AF22"/>
  <c r="AG22" s="1"/>
  <c r="AF23"/>
  <c r="AG23" s="1"/>
  <c r="AF24"/>
  <c r="AG24" s="1"/>
  <c r="AF25"/>
  <c r="AG25" s="1"/>
  <c r="AF26"/>
  <c r="AF27"/>
  <c r="AF28"/>
  <c r="AG28" s="1"/>
  <c r="AF29"/>
  <c r="AG29" s="1"/>
  <c r="AF30"/>
  <c r="AG30" s="1"/>
  <c r="AF31"/>
  <c r="AG31" s="1"/>
  <c r="AF32"/>
  <c r="AG32" s="1"/>
  <c r="AF33"/>
  <c r="AG33" s="1"/>
  <c r="AF34"/>
  <c r="AF35"/>
  <c r="AF36"/>
  <c r="AG36" s="1"/>
  <c r="AF37"/>
  <c r="AG37" s="1"/>
  <c r="AF38"/>
  <c r="AG38" s="1"/>
  <c r="AF39"/>
  <c r="AG39" s="1"/>
  <c r="AF40"/>
  <c r="AG40" s="1"/>
  <c r="AF41"/>
  <c r="AG41" s="1"/>
  <c r="AF42"/>
  <c r="AG42" s="1"/>
  <c r="AH42" s="1"/>
  <c r="AF43"/>
  <c r="AG43" s="1"/>
  <c r="AF44"/>
  <c r="AG44" s="1"/>
  <c r="AF45"/>
  <c r="AG45" s="1"/>
  <c r="AF46"/>
  <c r="AG46" s="1"/>
  <c r="AF47"/>
  <c r="AG47" s="1"/>
  <c r="AF48"/>
  <c r="AG48" s="1"/>
  <c r="AF49"/>
  <c r="AG49" s="1"/>
  <c r="AF50"/>
  <c r="AF51"/>
  <c r="AG51" s="1"/>
  <c r="AF52"/>
  <c r="AG52" s="1"/>
  <c r="AF53"/>
  <c r="AF54"/>
  <c r="AG54" s="1"/>
  <c r="AF55"/>
  <c r="AG55" s="1"/>
  <c r="AF56"/>
  <c r="AG56" s="1"/>
  <c r="AF57"/>
  <c r="AG57" s="1"/>
  <c r="AF58"/>
  <c r="AG58" s="1"/>
  <c r="AF59"/>
  <c r="AG59" s="1"/>
  <c r="AF60"/>
  <c r="AG60" s="1"/>
  <c r="AF61"/>
  <c r="AG61" s="1"/>
  <c r="AF62"/>
  <c r="AG62" s="1"/>
  <c r="AF63"/>
  <c r="AG63" s="1"/>
  <c r="AF64"/>
  <c r="AG64" s="1"/>
  <c r="AF65"/>
  <c r="AG65" s="1"/>
  <c r="AF66"/>
  <c r="AG66" s="1"/>
  <c r="AF67"/>
  <c r="AG67" s="1"/>
  <c r="AF68"/>
  <c r="AG68" s="1"/>
  <c r="AF69"/>
  <c r="AF70"/>
  <c r="AG70" s="1"/>
  <c r="AF71"/>
  <c r="AG71" s="1"/>
  <c r="AF72"/>
  <c r="AG72" s="1"/>
  <c r="AF73"/>
  <c r="AG73" s="1"/>
  <c r="AF74"/>
  <c r="AG74" s="1"/>
  <c r="AF75"/>
  <c r="AG75" s="1"/>
  <c r="AF76"/>
  <c r="AG76" s="1"/>
  <c r="AF77"/>
  <c r="AG77" s="1"/>
  <c r="AF78"/>
  <c r="AG78" s="1"/>
  <c r="AF79"/>
  <c r="AG79" s="1"/>
  <c r="AF80"/>
  <c r="AG80" s="1"/>
  <c r="AF81"/>
  <c r="AG81" s="1"/>
  <c r="AF82"/>
  <c r="AG82" s="1"/>
  <c r="AF83"/>
  <c r="AG83" s="1"/>
  <c r="AF84"/>
  <c r="AG84" s="1"/>
  <c r="AF85"/>
  <c r="AG85" s="1"/>
  <c r="AF86"/>
  <c r="AG86" s="1"/>
  <c r="AF87"/>
  <c r="AG87" s="1"/>
  <c r="AF88"/>
  <c r="AG88" s="1"/>
  <c r="AF89"/>
  <c r="AG89" s="1"/>
  <c r="AF90"/>
  <c r="AG90" s="1"/>
  <c r="AF91"/>
  <c r="AG91" s="1"/>
  <c r="AF92"/>
  <c r="AG92" s="1"/>
  <c r="AF93"/>
  <c r="AG93" s="1"/>
  <c r="AF94"/>
  <c r="AG94" s="1"/>
  <c r="AF95"/>
  <c r="AG95" s="1"/>
  <c r="AF96"/>
  <c r="AG96" s="1"/>
  <c r="AF97"/>
  <c r="AG97" s="1"/>
  <c r="AF98"/>
  <c r="AF99"/>
  <c r="AG99" s="1"/>
  <c r="AF100"/>
  <c r="AG100" s="1"/>
  <c r="AF101"/>
  <c r="AG101" s="1"/>
  <c r="AF102"/>
  <c r="AG102" s="1"/>
  <c r="AH102" s="1"/>
  <c r="AF103"/>
  <c r="AG103" s="1"/>
  <c r="AF104"/>
  <c r="AG104" s="1"/>
  <c r="AF105"/>
  <c r="AG105" s="1"/>
  <c r="AF106"/>
  <c r="AG106" s="1"/>
  <c r="AF107"/>
  <c r="AG107" s="1"/>
  <c r="AF108"/>
  <c r="AG108" s="1"/>
  <c r="AF109"/>
  <c r="AG109" s="1"/>
  <c r="AF110"/>
  <c r="AG110" s="1"/>
  <c r="AF111"/>
  <c r="AG111" s="1"/>
  <c r="AF112"/>
  <c r="AG112" s="1"/>
  <c r="AF113"/>
  <c r="AG113" s="1"/>
  <c r="AF114"/>
  <c r="AG114" s="1"/>
  <c r="AF115"/>
  <c r="AG115" s="1"/>
  <c r="AF116"/>
  <c r="AG116" s="1"/>
  <c r="AF117"/>
  <c r="AF118"/>
  <c r="AG118" s="1"/>
  <c r="AF119"/>
  <c r="AG119" s="1"/>
  <c r="AF120"/>
  <c r="AG120" s="1"/>
  <c r="AF121"/>
  <c r="AG121" s="1"/>
  <c r="AF122"/>
  <c r="AG122" s="1"/>
  <c r="AF123"/>
  <c r="AG123" s="1"/>
  <c r="AF124"/>
  <c r="AG124" s="1"/>
  <c r="AF125"/>
  <c r="AG125" s="1"/>
  <c r="AF126"/>
  <c r="AG126" s="1"/>
  <c r="AF127"/>
  <c r="AG127" s="1"/>
  <c r="AF128"/>
  <c r="AG128" s="1"/>
  <c r="AF129"/>
  <c r="AF130"/>
  <c r="AF131"/>
  <c r="AF132"/>
  <c r="AF133"/>
  <c r="AF134"/>
  <c r="AF135"/>
  <c r="AF136"/>
  <c r="Z13"/>
  <c r="Z27"/>
  <c r="Z29"/>
  <c r="Z35"/>
  <c r="Z101"/>
  <c r="Z129"/>
  <c r="Z130"/>
  <c r="Z131"/>
  <c r="Z132"/>
  <c r="Z133"/>
  <c r="Z134"/>
  <c r="Z135"/>
  <c r="Z136"/>
  <c r="Y13"/>
  <c r="Y14"/>
  <c r="Z14" s="1"/>
  <c r="Y15"/>
  <c r="Z15" s="1"/>
  <c r="Y16"/>
  <c r="Z16" s="1"/>
  <c r="Y17"/>
  <c r="Z17" s="1"/>
  <c r="Y18"/>
  <c r="Z18" s="1"/>
  <c r="Y19"/>
  <c r="Z19" s="1"/>
  <c r="Y20"/>
  <c r="Z20" s="1"/>
  <c r="Y21"/>
  <c r="Z21" s="1"/>
  <c r="Y22"/>
  <c r="Z22" s="1"/>
  <c r="Y23"/>
  <c r="Z23" s="1"/>
  <c r="Y24"/>
  <c r="Z24" s="1"/>
  <c r="Y25"/>
  <c r="Z25" s="1"/>
  <c r="Y26"/>
  <c r="Z26" s="1"/>
  <c r="Y27"/>
  <c r="Y28"/>
  <c r="Z28" s="1"/>
  <c r="Y29"/>
  <c r="Y30"/>
  <c r="Z30" s="1"/>
  <c r="Y31"/>
  <c r="Z31" s="1"/>
  <c r="Y32"/>
  <c r="Z32" s="1"/>
  <c r="Y33"/>
  <c r="Z33" s="1"/>
  <c r="Y34"/>
  <c r="Z34" s="1"/>
  <c r="Y35"/>
  <c r="Y36"/>
  <c r="Z36" s="1"/>
  <c r="Y37"/>
  <c r="Z37" s="1"/>
  <c r="Y38"/>
  <c r="Z38" s="1"/>
  <c r="Y39"/>
  <c r="Z39" s="1"/>
  <c r="Y40"/>
  <c r="Z40" s="1"/>
  <c r="Y41"/>
  <c r="Z41" s="1"/>
  <c r="Y42"/>
  <c r="Z42" s="1"/>
  <c r="Y43"/>
  <c r="Z43" s="1"/>
  <c r="Y44"/>
  <c r="Z44" s="1"/>
  <c r="Y45"/>
  <c r="Z45" s="1"/>
  <c r="Y46"/>
  <c r="Z46" s="1"/>
  <c r="Y47"/>
  <c r="Z47" s="1"/>
  <c r="Y48"/>
  <c r="Z48" s="1"/>
  <c r="Y49"/>
  <c r="Z49" s="1"/>
  <c r="Y50"/>
  <c r="Z50" s="1"/>
  <c r="Y51"/>
  <c r="Z51" s="1"/>
  <c r="Y52"/>
  <c r="Z52" s="1"/>
  <c r="Y53"/>
  <c r="Z53" s="1"/>
  <c r="Y54"/>
  <c r="Z54" s="1"/>
  <c r="Y55"/>
  <c r="Z55" s="1"/>
  <c r="Y56"/>
  <c r="Z56" s="1"/>
  <c r="Y57"/>
  <c r="Z57" s="1"/>
  <c r="Y58"/>
  <c r="Z58" s="1"/>
  <c r="Y59"/>
  <c r="Z59" s="1"/>
  <c r="Y60"/>
  <c r="Z60" s="1"/>
  <c r="Y61"/>
  <c r="Z61" s="1"/>
  <c r="Y62"/>
  <c r="Z62" s="1"/>
  <c r="Y63"/>
  <c r="Z63" s="1"/>
  <c r="Y64"/>
  <c r="Z64" s="1"/>
  <c r="Y65"/>
  <c r="Z65" s="1"/>
  <c r="Y66"/>
  <c r="Z66" s="1"/>
  <c r="Y67"/>
  <c r="Z67" s="1"/>
  <c r="Y68"/>
  <c r="Z68" s="1"/>
  <c r="Y69"/>
  <c r="Z69" s="1"/>
  <c r="Y70"/>
  <c r="Z70" s="1"/>
  <c r="Y71"/>
  <c r="Z71" s="1"/>
  <c r="Y72"/>
  <c r="Z72" s="1"/>
  <c r="Y73"/>
  <c r="Z73" s="1"/>
  <c r="Y74"/>
  <c r="Z74" s="1"/>
  <c r="Y75"/>
  <c r="Z75" s="1"/>
  <c r="Y76"/>
  <c r="Z76" s="1"/>
  <c r="Y77"/>
  <c r="Z77" s="1"/>
  <c r="Y78"/>
  <c r="Z78" s="1"/>
  <c r="Y79"/>
  <c r="Z79" s="1"/>
  <c r="Y80"/>
  <c r="Z80" s="1"/>
  <c r="Y81"/>
  <c r="Z81" s="1"/>
  <c r="Y82"/>
  <c r="Z82" s="1"/>
  <c r="Y83"/>
  <c r="Z83" s="1"/>
  <c r="Y84"/>
  <c r="Z84" s="1"/>
  <c r="Y85"/>
  <c r="Z85" s="1"/>
  <c r="Y86"/>
  <c r="Z86" s="1"/>
  <c r="Y87"/>
  <c r="Z87" s="1"/>
  <c r="Y88"/>
  <c r="Z88" s="1"/>
  <c r="Y89"/>
  <c r="Z89" s="1"/>
  <c r="Y90"/>
  <c r="Z90" s="1"/>
  <c r="Y91"/>
  <c r="Z91" s="1"/>
  <c r="Y92"/>
  <c r="Z92" s="1"/>
  <c r="Y93"/>
  <c r="Z93" s="1"/>
  <c r="Y94"/>
  <c r="Z94" s="1"/>
  <c r="Y95"/>
  <c r="Z95" s="1"/>
  <c r="Y96"/>
  <c r="Z96" s="1"/>
  <c r="Y97"/>
  <c r="Z97" s="1"/>
  <c r="Y98"/>
  <c r="Z98" s="1"/>
  <c r="Y99"/>
  <c r="Z99" s="1"/>
  <c r="Y100"/>
  <c r="Z100" s="1"/>
  <c r="Y101"/>
  <c r="Y102"/>
  <c r="Z102" s="1"/>
  <c r="Y103"/>
  <c r="Z103" s="1"/>
  <c r="Y104"/>
  <c r="Z104" s="1"/>
  <c r="Y105"/>
  <c r="Z105" s="1"/>
  <c r="Y106"/>
  <c r="Z106" s="1"/>
  <c r="Y107"/>
  <c r="Z107" s="1"/>
  <c r="Y108"/>
  <c r="Z108" s="1"/>
  <c r="Y109"/>
  <c r="Z109" s="1"/>
  <c r="Y110"/>
  <c r="Z110" s="1"/>
  <c r="Y111"/>
  <c r="Z111" s="1"/>
  <c r="Y112"/>
  <c r="Z112" s="1"/>
  <c r="Y113"/>
  <c r="Z113" s="1"/>
  <c r="Y114"/>
  <c r="Z114" s="1"/>
  <c r="Y115"/>
  <c r="Z115" s="1"/>
  <c r="Y116"/>
  <c r="Z116" s="1"/>
  <c r="Y117"/>
  <c r="Z117" s="1"/>
  <c r="Y118"/>
  <c r="Z118" s="1"/>
  <c r="Y119"/>
  <c r="Z119" s="1"/>
  <c r="Y120"/>
  <c r="Z120" s="1"/>
  <c r="Y121"/>
  <c r="Z121" s="1"/>
  <c r="Y122"/>
  <c r="Z122" s="1"/>
  <c r="Y123"/>
  <c r="Z123" s="1"/>
  <c r="Y124"/>
  <c r="Z124" s="1"/>
  <c r="Y125"/>
  <c r="Z125" s="1"/>
  <c r="Y126"/>
  <c r="Z126" s="1"/>
  <c r="Y127"/>
  <c r="Z127" s="1"/>
  <c r="Y128"/>
  <c r="Z128" s="1"/>
  <c r="AA128" s="1"/>
  <c r="Y129"/>
  <c r="Y130"/>
  <c r="Y131"/>
  <c r="Y132"/>
  <c r="Y133"/>
  <c r="Y134"/>
  <c r="Y135"/>
  <c r="Y136"/>
  <c r="O134"/>
  <c r="T27"/>
  <c r="U27" s="1"/>
  <c r="T129"/>
  <c r="U129" s="1"/>
  <c r="T130"/>
  <c r="U130" s="1"/>
  <c r="T131"/>
  <c r="U131" s="1"/>
  <c r="T132"/>
  <c r="U132" s="1"/>
  <c r="T133"/>
  <c r="U133" s="1"/>
  <c r="T134"/>
  <c r="U134" s="1"/>
  <c r="T135"/>
  <c r="U135" s="1"/>
  <c r="T136"/>
  <c r="U136" s="1"/>
  <c r="T137"/>
  <c r="S13"/>
  <c r="T13" s="1"/>
  <c r="U13" s="1"/>
  <c r="S14"/>
  <c r="T14" s="1"/>
  <c r="U14" s="1"/>
  <c r="S15"/>
  <c r="T15" s="1"/>
  <c r="S16"/>
  <c r="T16" s="1"/>
  <c r="U16" s="1"/>
  <c r="S17"/>
  <c r="T17" s="1"/>
  <c r="U17" s="1"/>
  <c r="S18"/>
  <c r="T18" s="1"/>
  <c r="U18" s="1"/>
  <c r="S19"/>
  <c r="T19" s="1"/>
  <c r="U19" s="1"/>
  <c r="S20"/>
  <c r="T20" s="1"/>
  <c r="U20" s="1"/>
  <c r="S21"/>
  <c r="T21" s="1"/>
  <c r="U21" s="1"/>
  <c r="S22"/>
  <c r="T22" s="1"/>
  <c r="U22" s="1"/>
  <c r="S23"/>
  <c r="T23" s="1"/>
  <c r="S24"/>
  <c r="T24" s="1"/>
  <c r="U24" s="1"/>
  <c r="S25"/>
  <c r="T25" s="1"/>
  <c r="U25" s="1"/>
  <c r="S26"/>
  <c r="T26" s="1"/>
  <c r="U26" s="1"/>
  <c r="S27"/>
  <c r="S28"/>
  <c r="T28" s="1"/>
  <c r="U28" s="1"/>
  <c r="S29"/>
  <c r="T29" s="1"/>
  <c r="U29" s="1"/>
  <c r="S30"/>
  <c r="T30" s="1"/>
  <c r="U30" s="1"/>
  <c r="S31"/>
  <c r="T31" s="1"/>
  <c r="S32"/>
  <c r="T32" s="1"/>
  <c r="U32" s="1"/>
  <c r="S33"/>
  <c r="T33" s="1"/>
  <c r="U33" s="1"/>
  <c r="S34"/>
  <c r="T34" s="1"/>
  <c r="U34" s="1"/>
  <c r="S35"/>
  <c r="T35" s="1"/>
  <c r="U35" s="1"/>
  <c r="S36"/>
  <c r="T36" s="1"/>
  <c r="U36" s="1"/>
  <c r="S37"/>
  <c r="T37" s="1"/>
  <c r="U37" s="1"/>
  <c r="S38"/>
  <c r="T38" s="1"/>
  <c r="U38" s="1"/>
  <c r="S39"/>
  <c r="T39" s="1"/>
  <c r="S40"/>
  <c r="T40" s="1"/>
  <c r="U40" s="1"/>
  <c r="S41"/>
  <c r="T41" s="1"/>
  <c r="U41" s="1"/>
  <c r="S42"/>
  <c r="T42" s="1"/>
  <c r="U42" s="1"/>
  <c r="S43"/>
  <c r="T43" s="1"/>
  <c r="U43" s="1"/>
  <c r="S44"/>
  <c r="T44" s="1"/>
  <c r="U44" s="1"/>
  <c r="S45"/>
  <c r="T45" s="1"/>
  <c r="U45" s="1"/>
  <c r="S46"/>
  <c r="T46" s="1"/>
  <c r="U46" s="1"/>
  <c r="S47"/>
  <c r="T47" s="1"/>
  <c r="S48"/>
  <c r="T48" s="1"/>
  <c r="U48" s="1"/>
  <c r="S49"/>
  <c r="T49" s="1"/>
  <c r="U49" s="1"/>
  <c r="S50"/>
  <c r="T50" s="1"/>
  <c r="U50" s="1"/>
  <c r="S51"/>
  <c r="T51" s="1"/>
  <c r="U51" s="1"/>
  <c r="S52"/>
  <c r="T52" s="1"/>
  <c r="U52" s="1"/>
  <c r="S53"/>
  <c r="T53" s="1"/>
  <c r="U53" s="1"/>
  <c r="S54"/>
  <c r="T54" s="1"/>
  <c r="U54" s="1"/>
  <c r="S55"/>
  <c r="T55" s="1"/>
  <c r="S56"/>
  <c r="T56" s="1"/>
  <c r="U56" s="1"/>
  <c r="S57"/>
  <c r="T57" s="1"/>
  <c r="U57" s="1"/>
  <c r="S58"/>
  <c r="T58" s="1"/>
  <c r="U58" s="1"/>
  <c r="S59"/>
  <c r="T59" s="1"/>
  <c r="U59" s="1"/>
  <c r="S60"/>
  <c r="T60" s="1"/>
  <c r="U60" s="1"/>
  <c r="S61"/>
  <c r="T61" s="1"/>
  <c r="U61" s="1"/>
  <c r="S62"/>
  <c r="T62" s="1"/>
  <c r="U62" s="1"/>
  <c r="S63"/>
  <c r="T63" s="1"/>
  <c r="S64"/>
  <c r="T64" s="1"/>
  <c r="U64" s="1"/>
  <c r="S65"/>
  <c r="T65" s="1"/>
  <c r="U65" s="1"/>
  <c r="S66"/>
  <c r="T66" s="1"/>
  <c r="U66" s="1"/>
  <c r="S67"/>
  <c r="T67" s="1"/>
  <c r="U67" s="1"/>
  <c r="S68"/>
  <c r="T68" s="1"/>
  <c r="U68" s="1"/>
  <c r="S69"/>
  <c r="T69" s="1"/>
  <c r="U69" s="1"/>
  <c r="S70"/>
  <c r="T70" s="1"/>
  <c r="U70" s="1"/>
  <c r="S71"/>
  <c r="T71" s="1"/>
  <c r="S72"/>
  <c r="T72" s="1"/>
  <c r="U72" s="1"/>
  <c r="S73"/>
  <c r="T73" s="1"/>
  <c r="U73" s="1"/>
  <c r="S74"/>
  <c r="T74" s="1"/>
  <c r="U74" s="1"/>
  <c r="S75"/>
  <c r="T75" s="1"/>
  <c r="U75" s="1"/>
  <c r="S76"/>
  <c r="T76" s="1"/>
  <c r="U76" s="1"/>
  <c r="S77"/>
  <c r="T77" s="1"/>
  <c r="U77" s="1"/>
  <c r="S78"/>
  <c r="T78" s="1"/>
  <c r="U78" s="1"/>
  <c r="S79"/>
  <c r="T79" s="1"/>
  <c r="S80"/>
  <c r="T80" s="1"/>
  <c r="U80" s="1"/>
  <c r="S81"/>
  <c r="T81" s="1"/>
  <c r="U81" s="1"/>
  <c r="S82"/>
  <c r="T82" s="1"/>
  <c r="U82" s="1"/>
  <c r="S83"/>
  <c r="T83" s="1"/>
  <c r="U83" s="1"/>
  <c r="S84"/>
  <c r="T84" s="1"/>
  <c r="U84" s="1"/>
  <c r="S85"/>
  <c r="T85" s="1"/>
  <c r="U85" s="1"/>
  <c r="S86"/>
  <c r="T86" s="1"/>
  <c r="S87"/>
  <c r="T87" s="1"/>
  <c r="S88"/>
  <c r="T88" s="1"/>
  <c r="U88" s="1"/>
  <c r="S89"/>
  <c r="T89" s="1"/>
  <c r="U89" s="1"/>
  <c r="S90"/>
  <c r="T90" s="1"/>
  <c r="U90" s="1"/>
  <c r="S91"/>
  <c r="T91" s="1"/>
  <c r="U91" s="1"/>
  <c r="S92"/>
  <c r="T92" s="1"/>
  <c r="U92" s="1"/>
  <c r="S93"/>
  <c r="T93" s="1"/>
  <c r="U93" s="1"/>
  <c r="S94"/>
  <c r="T94" s="1"/>
  <c r="U94" s="1"/>
  <c r="S95"/>
  <c r="T95" s="1"/>
  <c r="S96"/>
  <c r="T96" s="1"/>
  <c r="U96" s="1"/>
  <c r="S97"/>
  <c r="T97" s="1"/>
  <c r="U97" s="1"/>
  <c r="S98"/>
  <c r="T98" s="1"/>
  <c r="U98" s="1"/>
  <c r="S99"/>
  <c r="T99" s="1"/>
  <c r="U99" s="1"/>
  <c r="S100"/>
  <c r="T100" s="1"/>
  <c r="U100" s="1"/>
  <c r="S101"/>
  <c r="T101" s="1"/>
  <c r="U101" s="1"/>
  <c r="S102"/>
  <c r="T102" s="1"/>
  <c r="U102" s="1"/>
  <c r="S103"/>
  <c r="T103" s="1"/>
  <c r="S104"/>
  <c r="T104" s="1"/>
  <c r="U104" s="1"/>
  <c r="S105"/>
  <c r="T105" s="1"/>
  <c r="U105" s="1"/>
  <c r="S106"/>
  <c r="T106" s="1"/>
  <c r="U106" s="1"/>
  <c r="S107"/>
  <c r="T107" s="1"/>
  <c r="U107" s="1"/>
  <c r="S108"/>
  <c r="T108" s="1"/>
  <c r="U108" s="1"/>
  <c r="S109"/>
  <c r="T109" s="1"/>
  <c r="U109" s="1"/>
  <c r="S110"/>
  <c r="T110" s="1"/>
  <c r="U110" s="1"/>
  <c r="S111"/>
  <c r="T111" s="1"/>
  <c r="S112"/>
  <c r="T112" s="1"/>
  <c r="U112" s="1"/>
  <c r="S113"/>
  <c r="T113" s="1"/>
  <c r="U113" s="1"/>
  <c r="S114"/>
  <c r="T114" s="1"/>
  <c r="U114" s="1"/>
  <c r="S115"/>
  <c r="T115" s="1"/>
  <c r="U115" s="1"/>
  <c r="S116"/>
  <c r="T116" s="1"/>
  <c r="U116" s="1"/>
  <c r="S117"/>
  <c r="T117" s="1"/>
  <c r="U117" s="1"/>
  <c r="S118"/>
  <c r="T118" s="1"/>
  <c r="S119"/>
  <c r="T119" s="1"/>
  <c r="S120"/>
  <c r="T120" s="1"/>
  <c r="U120" s="1"/>
  <c r="S121"/>
  <c r="T121" s="1"/>
  <c r="U121" s="1"/>
  <c r="S122"/>
  <c r="T122" s="1"/>
  <c r="U122" s="1"/>
  <c r="S123"/>
  <c r="T123" s="1"/>
  <c r="U123" s="1"/>
  <c r="S124"/>
  <c r="T124" s="1"/>
  <c r="U124" s="1"/>
  <c r="S125"/>
  <c r="T125" s="1"/>
  <c r="U125" s="1"/>
  <c r="S126"/>
  <c r="T126" s="1"/>
  <c r="U126" s="1"/>
  <c r="S127"/>
  <c r="T127" s="1"/>
  <c r="S128"/>
  <c r="T128" s="1"/>
  <c r="U128" s="1"/>
  <c r="S129"/>
  <c r="S130"/>
  <c r="S131"/>
  <c r="S132"/>
  <c r="S133"/>
  <c r="S134"/>
  <c r="S135"/>
  <c r="S136"/>
  <c r="N17"/>
  <c r="N18"/>
  <c r="N21"/>
  <c r="N31"/>
  <c r="O31" s="1"/>
  <c r="N34"/>
  <c r="N66"/>
  <c r="N69"/>
  <c r="N85"/>
  <c r="N95"/>
  <c r="O95" s="1"/>
  <c r="N125"/>
  <c r="N127"/>
  <c r="O127" s="1"/>
  <c r="N129"/>
  <c r="O129" s="1"/>
  <c r="N130"/>
  <c r="O130" s="1"/>
  <c r="N131"/>
  <c r="O131" s="1"/>
  <c r="N132"/>
  <c r="O132" s="1"/>
  <c r="N133"/>
  <c r="O133" s="1"/>
  <c r="N134"/>
  <c r="N135"/>
  <c r="O135" s="1"/>
  <c r="N136"/>
  <c r="O136" s="1"/>
  <c r="M13"/>
  <c r="N13" s="1"/>
  <c r="M14"/>
  <c r="N14" s="1"/>
  <c r="O14" s="1"/>
  <c r="M15"/>
  <c r="N15" s="1"/>
  <c r="O15" s="1"/>
  <c r="N16"/>
  <c r="M17"/>
  <c r="M18"/>
  <c r="M19"/>
  <c r="N19" s="1"/>
  <c r="M20"/>
  <c r="N20" s="1"/>
  <c r="M21"/>
  <c r="M22"/>
  <c r="N22" s="1"/>
  <c r="O22" s="1"/>
  <c r="M23"/>
  <c r="N23" s="1"/>
  <c r="O23" s="1"/>
  <c r="M24"/>
  <c r="N24" s="1"/>
  <c r="M25"/>
  <c r="N25" s="1"/>
  <c r="M26"/>
  <c r="N26" s="1"/>
  <c r="M27"/>
  <c r="N27" s="1"/>
  <c r="M28"/>
  <c r="N28" s="1"/>
  <c r="M29"/>
  <c r="N29" s="1"/>
  <c r="M30"/>
  <c r="N30" s="1"/>
  <c r="M31"/>
  <c r="M32"/>
  <c r="N32" s="1"/>
  <c r="M33"/>
  <c r="N33" s="1"/>
  <c r="M34"/>
  <c r="M35"/>
  <c r="N35" s="1"/>
  <c r="M36"/>
  <c r="N36" s="1"/>
  <c r="M37"/>
  <c r="N37" s="1"/>
  <c r="M38"/>
  <c r="N38" s="1"/>
  <c r="O38" s="1"/>
  <c r="M39"/>
  <c r="N39" s="1"/>
  <c r="O39" s="1"/>
  <c r="M40"/>
  <c r="N40" s="1"/>
  <c r="M41"/>
  <c r="N41" s="1"/>
  <c r="M42"/>
  <c r="N42" s="1"/>
  <c r="M43"/>
  <c r="N43" s="1"/>
  <c r="M44"/>
  <c r="N44" s="1"/>
  <c r="M45"/>
  <c r="N45" s="1"/>
  <c r="M46"/>
  <c r="N46" s="1"/>
  <c r="O46" s="1"/>
  <c r="M47"/>
  <c r="N47" s="1"/>
  <c r="O47" s="1"/>
  <c r="M48"/>
  <c r="N48" s="1"/>
  <c r="M49"/>
  <c r="N49" s="1"/>
  <c r="M50"/>
  <c r="N50" s="1"/>
  <c r="M51"/>
  <c r="N51" s="1"/>
  <c r="M52"/>
  <c r="N52" s="1"/>
  <c r="M53"/>
  <c r="N53" s="1"/>
  <c r="M54"/>
  <c r="N54" s="1"/>
  <c r="O54" s="1"/>
  <c r="M55"/>
  <c r="N55" s="1"/>
  <c r="O55" s="1"/>
  <c r="M56"/>
  <c r="N56" s="1"/>
  <c r="M57"/>
  <c r="N57" s="1"/>
  <c r="M58"/>
  <c r="N58" s="1"/>
  <c r="M59"/>
  <c r="N59" s="1"/>
  <c r="M60"/>
  <c r="N60" s="1"/>
  <c r="M61"/>
  <c r="N61" s="1"/>
  <c r="M62"/>
  <c r="N62" s="1"/>
  <c r="O62" s="1"/>
  <c r="M63"/>
  <c r="N63" s="1"/>
  <c r="O63" s="1"/>
  <c r="M64"/>
  <c r="N64" s="1"/>
  <c r="M65"/>
  <c r="N65" s="1"/>
  <c r="M66"/>
  <c r="M67"/>
  <c r="N67" s="1"/>
  <c r="M68"/>
  <c r="N68" s="1"/>
  <c r="M69"/>
  <c r="M70"/>
  <c r="N70" s="1"/>
  <c r="O70" s="1"/>
  <c r="M71"/>
  <c r="N71" s="1"/>
  <c r="O71" s="1"/>
  <c r="M72"/>
  <c r="N72" s="1"/>
  <c r="M73"/>
  <c r="N73" s="1"/>
  <c r="M74"/>
  <c r="N74" s="1"/>
  <c r="M75"/>
  <c r="N75" s="1"/>
  <c r="M76"/>
  <c r="N76" s="1"/>
  <c r="M77"/>
  <c r="N77" s="1"/>
  <c r="M78"/>
  <c r="N78" s="1"/>
  <c r="O78" s="1"/>
  <c r="M79"/>
  <c r="N79" s="1"/>
  <c r="O79" s="1"/>
  <c r="M80"/>
  <c r="N80" s="1"/>
  <c r="M81"/>
  <c r="N81" s="1"/>
  <c r="M82"/>
  <c r="N82" s="1"/>
  <c r="M83"/>
  <c r="N83" s="1"/>
  <c r="M84"/>
  <c r="N84" s="1"/>
  <c r="M85"/>
  <c r="M86"/>
  <c r="N86" s="1"/>
  <c r="O86" s="1"/>
  <c r="M87"/>
  <c r="N87" s="1"/>
  <c r="O87" s="1"/>
  <c r="M88"/>
  <c r="N88" s="1"/>
  <c r="M89"/>
  <c r="N89" s="1"/>
  <c r="M90"/>
  <c r="N90" s="1"/>
  <c r="M91"/>
  <c r="N91" s="1"/>
  <c r="M92"/>
  <c r="N92" s="1"/>
  <c r="M93"/>
  <c r="N93" s="1"/>
  <c r="M94"/>
  <c r="N94" s="1"/>
  <c r="M95"/>
  <c r="M96"/>
  <c r="N96" s="1"/>
  <c r="M97"/>
  <c r="N97" s="1"/>
  <c r="M98"/>
  <c r="N98" s="1"/>
  <c r="M99"/>
  <c r="N99" s="1"/>
  <c r="M100"/>
  <c r="N100" s="1"/>
  <c r="M101"/>
  <c r="N101" s="1"/>
  <c r="M102"/>
  <c r="N102" s="1"/>
  <c r="O102" s="1"/>
  <c r="M103"/>
  <c r="N103" s="1"/>
  <c r="O103" s="1"/>
  <c r="M104"/>
  <c r="N104" s="1"/>
  <c r="M105"/>
  <c r="N105" s="1"/>
  <c r="M106"/>
  <c r="N106" s="1"/>
  <c r="M107"/>
  <c r="N107" s="1"/>
  <c r="M108"/>
  <c r="N108" s="1"/>
  <c r="M109"/>
  <c r="N109" s="1"/>
  <c r="M110"/>
  <c r="N110" s="1"/>
  <c r="O110" s="1"/>
  <c r="M111"/>
  <c r="N111" s="1"/>
  <c r="O111" s="1"/>
  <c r="M112"/>
  <c r="N112" s="1"/>
  <c r="M113"/>
  <c r="N113" s="1"/>
  <c r="M114"/>
  <c r="N114" s="1"/>
  <c r="M115"/>
  <c r="N115" s="1"/>
  <c r="M116"/>
  <c r="N116" s="1"/>
  <c r="M117"/>
  <c r="N117" s="1"/>
  <c r="M118"/>
  <c r="N118" s="1"/>
  <c r="O118" s="1"/>
  <c r="M119"/>
  <c r="N119" s="1"/>
  <c r="O119" s="1"/>
  <c r="M120"/>
  <c r="N120" s="1"/>
  <c r="M121"/>
  <c r="N121" s="1"/>
  <c r="M122"/>
  <c r="N122" s="1"/>
  <c r="M123"/>
  <c r="N123" s="1"/>
  <c r="M124"/>
  <c r="N124" s="1"/>
  <c r="M125"/>
  <c r="M126"/>
  <c r="N126" s="1"/>
  <c r="M127"/>
  <c r="M128"/>
  <c r="N128" s="1"/>
  <c r="M129"/>
  <c r="M130"/>
  <c r="M131"/>
  <c r="M132"/>
  <c r="M133"/>
  <c r="M134"/>
  <c r="M135"/>
  <c r="M136"/>
  <c r="AP59" i="5" l="1"/>
  <c r="AV59"/>
  <c r="AP48"/>
  <c r="AP126"/>
  <c r="AP89"/>
  <c r="AP56"/>
  <c r="AP18"/>
  <c r="AV126"/>
  <c r="AV69"/>
  <c r="AP96"/>
  <c r="AP46"/>
  <c r="AP120"/>
  <c r="AP67"/>
  <c r="AP30"/>
  <c r="AP43"/>
  <c r="AP82"/>
  <c r="AP109"/>
  <c r="AP102"/>
  <c r="AV122"/>
  <c r="AP93"/>
  <c r="AP119"/>
  <c r="AP17"/>
  <c r="AP65"/>
  <c r="AP112"/>
  <c r="AP91"/>
  <c r="AV91"/>
  <c r="AV14"/>
  <c r="AP20"/>
  <c r="AP100"/>
  <c r="AP74"/>
  <c r="AV15"/>
  <c r="AP127"/>
  <c r="AP90"/>
  <c r="AP42"/>
  <c r="AP92"/>
  <c r="AV18"/>
  <c r="AP23"/>
  <c r="AP62"/>
  <c r="AP75"/>
  <c r="AP107"/>
  <c r="AP64"/>
  <c r="AP57"/>
  <c r="AP33"/>
  <c r="AP116"/>
  <c r="AV78"/>
  <c r="AP97"/>
  <c r="AP118"/>
  <c r="AP113"/>
  <c r="AP24"/>
  <c r="AP58"/>
  <c r="AV106"/>
  <c r="AP88"/>
  <c r="AP68"/>
  <c r="AV113"/>
  <c r="AP104"/>
  <c r="AP40"/>
  <c r="AV25"/>
  <c r="AV89"/>
  <c r="AP79"/>
  <c r="AP38"/>
  <c r="AP52"/>
  <c r="AP55"/>
  <c r="AP84"/>
  <c r="AP128"/>
  <c r="AP117"/>
  <c r="AV67"/>
  <c r="AV114"/>
  <c r="AP36"/>
  <c r="AP61"/>
  <c r="AP124"/>
  <c r="AP81"/>
  <c r="AV45"/>
  <c r="AV118"/>
  <c r="AP21"/>
  <c r="AP72"/>
  <c r="AP32"/>
  <c r="AP47"/>
  <c r="AP28"/>
  <c r="AP50"/>
  <c r="AP44"/>
  <c r="AP12"/>
  <c r="AP115"/>
  <c r="AV21"/>
  <c r="AV53"/>
  <c r="AP26"/>
  <c r="AV74"/>
  <c r="AP22"/>
  <c r="AP13"/>
  <c r="AP121"/>
  <c r="AV60"/>
  <c r="AV120"/>
  <c r="AV50"/>
  <c r="AP94"/>
  <c r="AV34"/>
  <c r="AP125"/>
  <c r="AV35"/>
  <c r="AV26"/>
  <c r="AP29"/>
  <c r="AV48"/>
  <c r="AP111"/>
  <c r="AP76"/>
  <c r="AP108"/>
  <c r="AP80"/>
  <c r="AV86"/>
  <c r="AP85"/>
  <c r="AP16"/>
  <c r="BC70" i="1"/>
  <c r="BC54"/>
  <c r="BC46"/>
  <c r="AO121"/>
  <c r="AP121" s="1"/>
  <c r="BC110"/>
  <c r="AV73"/>
  <c r="O73"/>
  <c r="BC73" s="1"/>
  <c r="AO73"/>
  <c r="AO126"/>
  <c r="AO94"/>
  <c r="AO62"/>
  <c r="AO30"/>
  <c r="AO57"/>
  <c r="O126"/>
  <c r="BC126" s="1"/>
  <c r="AO117"/>
  <c r="AP117" s="1"/>
  <c r="O117"/>
  <c r="BC117" s="1"/>
  <c r="AO101"/>
  <c r="O101"/>
  <c r="BC101" s="1"/>
  <c r="AO77"/>
  <c r="O77"/>
  <c r="BC77" s="1"/>
  <c r="AO53"/>
  <c r="O53"/>
  <c r="BC53" s="1"/>
  <c r="AO37"/>
  <c r="O37"/>
  <c r="BC37" s="1"/>
  <c r="AO13"/>
  <c r="AV13" s="1"/>
  <c r="O13"/>
  <c r="BC13" s="1"/>
  <c r="AP13" s="1"/>
  <c r="AV17"/>
  <c r="U118"/>
  <c r="AO118"/>
  <c r="U86"/>
  <c r="BC86" s="1"/>
  <c r="AO86"/>
  <c r="O105"/>
  <c r="BC105" s="1"/>
  <c r="AO105"/>
  <c r="AO97"/>
  <c r="AP97" s="1"/>
  <c r="O97"/>
  <c r="BC97" s="1"/>
  <c r="AO89"/>
  <c r="O89"/>
  <c r="BC89" s="1"/>
  <c r="AO65"/>
  <c r="O65"/>
  <c r="BC65" s="1"/>
  <c r="O41"/>
  <c r="BC41" s="1"/>
  <c r="AO41"/>
  <c r="AO33"/>
  <c r="O33"/>
  <c r="BC33" s="1"/>
  <c r="O25"/>
  <c r="BC25" s="1"/>
  <c r="AO25"/>
  <c r="AO128"/>
  <c r="O128"/>
  <c r="BC128" s="1"/>
  <c r="AO120"/>
  <c r="O120"/>
  <c r="BC120" s="1"/>
  <c r="AO112"/>
  <c r="O112"/>
  <c r="BC112" s="1"/>
  <c r="AO104"/>
  <c r="AP104" s="1"/>
  <c r="O104"/>
  <c r="BC104" s="1"/>
  <c r="AO96"/>
  <c r="O96"/>
  <c r="BC96" s="1"/>
  <c r="AO88"/>
  <c r="O88"/>
  <c r="BC88" s="1"/>
  <c r="AO80"/>
  <c r="O80"/>
  <c r="BC80" s="1"/>
  <c r="AO72"/>
  <c r="O72"/>
  <c r="BC72" s="1"/>
  <c r="AO64"/>
  <c r="O64"/>
  <c r="BC64" s="1"/>
  <c r="AO56"/>
  <c r="O56"/>
  <c r="BC56" s="1"/>
  <c r="AO48"/>
  <c r="O48"/>
  <c r="BC48" s="1"/>
  <c r="AO40"/>
  <c r="O40"/>
  <c r="BC40" s="1"/>
  <c r="AO32"/>
  <c r="AV32" s="1"/>
  <c r="O32"/>
  <c r="BC32" s="1"/>
  <c r="AO24"/>
  <c r="AV24" s="1"/>
  <c r="O24"/>
  <c r="BC24" s="1"/>
  <c r="AP24" s="1"/>
  <c r="AO16"/>
  <c r="AV16" s="1"/>
  <c r="O16"/>
  <c r="BC16" s="1"/>
  <c r="AP16" s="1"/>
  <c r="AO108"/>
  <c r="AP108" s="1"/>
  <c r="O108"/>
  <c r="BC108" s="1"/>
  <c r="AO82"/>
  <c r="AP82" s="1"/>
  <c r="O82"/>
  <c r="BC82" s="1"/>
  <c r="AV82"/>
  <c r="AO69"/>
  <c r="O69"/>
  <c r="BC69" s="1"/>
  <c r="AO44"/>
  <c r="O44"/>
  <c r="BC44" s="1"/>
  <c r="AO18"/>
  <c r="O18"/>
  <c r="BC18" s="1"/>
  <c r="AV18"/>
  <c r="AO122"/>
  <c r="AP122" s="1"/>
  <c r="O122"/>
  <c r="BC122" s="1"/>
  <c r="AO109"/>
  <c r="O109"/>
  <c r="BC109" s="1"/>
  <c r="AO84"/>
  <c r="O84"/>
  <c r="BC84" s="1"/>
  <c r="AO58"/>
  <c r="O58"/>
  <c r="BC58" s="1"/>
  <c r="AO45"/>
  <c r="O45"/>
  <c r="BC45" s="1"/>
  <c r="AO20"/>
  <c r="AV20" s="1"/>
  <c r="O20"/>
  <c r="BC20" s="1"/>
  <c r="BC118"/>
  <c r="BC78"/>
  <c r="BC14"/>
  <c r="AO110"/>
  <c r="AO78"/>
  <c r="AO46"/>
  <c r="AP46" s="1"/>
  <c r="AO14"/>
  <c r="AV14" s="1"/>
  <c r="AV121"/>
  <c r="AV57"/>
  <c r="O121"/>
  <c r="BC121" s="1"/>
  <c r="BC102"/>
  <c r="O57"/>
  <c r="BC57" s="1"/>
  <c r="BC38"/>
  <c r="AO113"/>
  <c r="AO81"/>
  <c r="AO49"/>
  <c r="AO17"/>
  <c r="AO106"/>
  <c r="O106"/>
  <c r="BC106" s="1"/>
  <c r="AO68"/>
  <c r="O68"/>
  <c r="BC68" s="1"/>
  <c r="AO124"/>
  <c r="O124"/>
  <c r="BC124" s="1"/>
  <c r="AO85"/>
  <c r="O85"/>
  <c r="BC85" s="1"/>
  <c r="AV85"/>
  <c r="AO60"/>
  <c r="O60"/>
  <c r="BC60" s="1"/>
  <c r="AO21"/>
  <c r="O21"/>
  <c r="BC21" s="1"/>
  <c r="AP21" s="1"/>
  <c r="AV21"/>
  <c r="AO115"/>
  <c r="O115"/>
  <c r="BC115" s="1"/>
  <c r="AO91"/>
  <c r="O91"/>
  <c r="BC91" s="1"/>
  <c r="AO67"/>
  <c r="O67"/>
  <c r="BC67" s="1"/>
  <c r="AO43"/>
  <c r="O43"/>
  <c r="BC43" s="1"/>
  <c r="AO19"/>
  <c r="O19"/>
  <c r="BC19" s="1"/>
  <c r="AV19"/>
  <c r="AO100"/>
  <c r="AP100" s="1"/>
  <c r="O100"/>
  <c r="BC100" s="1"/>
  <c r="AO74"/>
  <c r="O74"/>
  <c r="BC74" s="1"/>
  <c r="AO36"/>
  <c r="O36"/>
  <c r="BC36" s="1"/>
  <c r="U119"/>
  <c r="BC119" s="1"/>
  <c r="AO119"/>
  <c r="U95"/>
  <c r="AO95"/>
  <c r="U71"/>
  <c r="BC71" s="1"/>
  <c r="AO71"/>
  <c r="U47"/>
  <c r="BC47" s="1"/>
  <c r="AO47"/>
  <c r="AP47" s="1"/>
  <c r="U23"/>
  <c r="BC23" s="1"/>
  <c r="AO23"/>
  <c r="AO114"/>
  <c r="AP114" s="1"/>
  <c r="O114"/>
  <c r="BC114" s="1"/>
  <c r="AO76"/>
  <c r="O76"/>
  <c r="BC76" s="1"/>
  <c r="AO50"/>
  <c r="O50"/>
  <c r="BC50" s="1"/>
  <c r="BC95"/>
  <c r="O17"/>
  <c r="BC17" s="1"/>
  <c r="AO54"/>
  <c r="AV36"/>
  <c r="AV63"/>
  <c r="AO29"/>
  <c r="O29"/>
  <c r="BC29" s="1"/>
  <c r="AP29" s="1"/>
  <c r="AV29"/>
  <c r="AO98"/>
  <c r="AP98" s="1"/>
  <c r="O98"/>
  <c r="BC98" s="1"/>
  <c r="AO34"/>
  <c r="AP34" s="1"/>
  <c r="O34"/>
  <c r="BC34" s="1"/>
  <c r="AO123"/>
  <c r="AV123" s="1"/>
  <c r="O123"/>
  <c r="BC123" s="1"/>
  <c r="AO99"/>
  <c r="O99"/>
  <c r="BC99" s="1"/>
  <c r="AO75"/>
  <c r="O75"/>
  <c r="BC75" s="1"/>
  <c r="AO51"/>
  <c r="O51"/>
  <c r="BC51" s="1"/>
  <c r="AO27"/>
  <c r="O27"/>
  <c r="BC27" s="1"/>
  <c r="AO61"/>
  <c r="O61"/>
  <c r="BC61" s="1"/>
  <c r="U103"/>
  <c r="BC103" s="1"/>
  <c r="AO103"/>
  <c r="U79"/>
  <c r="BC79" s="1"/>
  <c r="AO79"/>
  <c r="U63"/>
  <c r="BC63" s="1"/>
  <c r="AO63"/>
  <c r="U39"/>
  <c r="BC39" s="1"/>
  <c r="AO39"/>
  <c r="AO116"/>
  <c r="AP116" s="1"/>
  <c r="O116"/>
  <c r="BC116" s="1"/>
  <c r="AO90"/>
  <c r="AP90" s="1"/>
  <c r="O90"/>
  <c r="BC90" s="1"/>
  <c r="AO52"/>
  <c r="O52"/>
  <c r="BC52" s="1"/>
  <c r="AO26"/>
  <c r="O26"/>
  <c r="BC26" s="1"/>
  <c r="O81"/>
  <c r="BC81" s="1"/>
  <c r="AO22"/>
  <c r="AO93"/>
  <c r="O93"/>
  <c r="BC93" s="1"/>
  <c r="AO42"/>
  <c r="O42"/>
  <c r="BC42" s="1"/>
  <c r="AO107"/>
  <c r="O107"/>
  <c r="BC107" s="1"/>
  <c r="AO83"/>
  <c r="AP83" s="1"/>
  <c r="O83"/>
  <c r="BC83" s="1"/>
  <c r="AV83"/>
  <c r="AO59"/>
  <c r="O59"/>
  <c r="BC59" s="1"/>
  <c r="AO35"/>
  <c r="AP35" s="1"/>
  <c r="O35"/>
  <c r="BC35" s="1"/>
  <c r="AO125"/>
  <c r="AP125" s="1"/>
  <c r="O125"/>
  <c r="BC125" s="1"/>
  <c r="U127"/>
  <c r="BC127" s="1"/>
  <c r="AO127"/>
  <c r="U111"/>
  <c r="BC111" s="1"/>
  <c r="AO111"/>
  <c r="AV111" s="1"/>
  <c r="U87"/>
  <c r="BC87" s="1"/>
  <c r="AO87"/>
  <c r="U55"/>
  <c r="BC55" s="1"/>
  <c r="AO55"/>
  <c r="U31"/>
  <c r="BC31" s="1"/>
  <c r="AO31"/>
  <c r="AV31" s="1"/>
  <c r="U15"/>
  <c r="BC15" s="1"/>
  <c r="AO15"/>
  <c r="AO92"/>
  <c r="AP92" s="1"/>
  <c r="O92"/>
  <c r="BC92" s="1"/>
  <c r="AO66"/>
  <c r="AP66" s="1"/>
  <c r="O66"/>
  <c r="BC66" s="1"/>
  <c r="AO28"/>
  <c r="AV28" s="1"/>
  <c r="O28"/>
  <c r="BC28" s="1"/>
  <c r="BC62"/>
  <c r="BC22"/>
  <c r="AP22" s="1"/>
  <c r="AV62"/>
  <c r="AV54"/>
  <c r="AV30"/>
  <c r="AV22"/>
  <c r="O113"/>
  <c r="BC113" s="1"/>
  <c r="O94"/>
  <c r="BC94" s="1"/>
  <c r="O49"/>
  <c r="BC49" s="1"/>
  <c r="O30"/>
  <c r="BC30" s="1"/>
  <c r="AP30" s="1"/>
  <c r="AO102"/>
  <c r="AO70"/>
  <c r="AO38"/>
  <c r="AP115" l="1"/>
  <c r="AP84"/>
  <c r="AP70"/>
  <c r="AP38"/>
  <c r="AP93"/>
  <c r="AP54"/>
  <c r="AP37"/>
  <c r="AP67"/>
  <c r="AP68"/>
  <c r="AP56"/>
  <c r="AP88"/>
  <c r="AP120"/>
  <c r="AP112"/>
  <c r="AP52"/>
  <c r="AP76"/>
  <c r="AP55"/>
  <c r="AP118"/>
  <c r="AP119"/>
  <c r="AP91"/>
  <c r="AP106"/>
  <c r="AP64"/>
  <c r="AP96"/>
  <c r="AP128"/>
  <c r="AP65"/>
  <c r="AP41"/>
  <c r="AP105"/>
  <c r="AP101"/>
  <c r="AP79"/>
  <c r="AP63"/>
  <c r="AP124"/>
  <c r="AP95"/>
  <c r="AP107"/>
  <c r="AP26"/>
  <c r="AP99"/>
  <c r="AP50"/>
  <c r="AP81"/>
  <c r="AP109"/>
  <c r="AP126"/>
  <c r="AP123"/>
  <c r="AV112"/>
  <c r="AP113"/>
  <c r="AP127"/>
  <c r="AV126"/>
  <c r="AV115"/>
  <c r="AV114"/>
  <c r="AP111"/>
  <c r="AV98"/>
  <c r="AP94"/>
  <c r="AP87"/>
  <c r="AP110"/>
  <c r="AP102"/>
  <c r="AV99"/>
  <c r="AP103"/>
  <c r="AP89"/>
  <c r="AV107"/>
  <c r="AP86"/>
  <c r="AP73"/>
  <c r="AP75"/>
  <c r="AP74"/>
  <c r="AP69"/>
  <c r="AP80"/>
  <c r="AP77"/>
  <c r="AP71"/>
  <c r="AP78"/>
  <c r="AP85"/>
  <c r="AP72"/>
  <c r="AP62"/>
  <c r="AV86"/>
  <c r="AV76"/>
  <c r="AP59"/>
  <c r="AP42"/>
  <c r="AP60"/>
  <c r="AP58"/>
  <c r="AP48"/>
  <c r="AP39"/>
  <c r="AP43"/>
  <c r="AP51"/>
  <c r="AP49"/>
  <c r="AP44"/>
  <c r="AP40"/>
  <c r="AV46"/>
  <c r="AV50"/>
  <c r="AP61"/>
  <c r="AP45"/>
  <c r="AV47"/>
  <c r="AV61"/>
  <c r="AV40"/>
  <c r="AP53"/>
  <c r="AP57"/>
  <c r="AV59"/>
  <c r="AV44"/>
  <c r="AV48"/>
  <c r="AV113"/>
  <c r="AV68"/>
  <c r="AV119"/>
  <c r="AV75"/>
  <c r="AV55"/>
  <c r="AV72"/>
  <c r="AV96"/>
  <c r="AV53"/>
  <c r="AV110"/>
  <c r="AP27"/>
  <c r="AV58"/>
  <c r="AV65"/>
  <c r="AV118"/>
  <c r="AV100"/>
  <c r="AV71"/>
  <c r="AV122"/>
  <c r="AV69"/>
  <c r="AV94"/>
  <c r="AV103"/>
  <c r="AP14"/>
  <c r="AV80"/>
  <c r="AV104"/>
  <c r="AV84"/>
  <c r="AV105"/>
  <c r="AV77"/>
  <c r="AP15"/>
  <c r="AP23"/>
  <c r="AV124"/>
  <c r="AP33"/>
  <c r="AV38"/>
  <c r="AV102"/>
  <c r="AV35"/>
  <c r="AV26"/>
  <c r="AV51"/>
  <c r="AV127"/>
  <c r="AV67"/>
  <c r="AP17"/>
  <c r="AV56"/>
  <c r="AV120"/>
  <c r="AV92"/>
  <c r="AV33"/>
  <c r="AV89"/>
  <c r="AV49"/>
  <c r="AV117"/>
  <c r="AV116"/>
  <c r="AV87"/>
  <c r="AV125"/>
  <c r="AV90"/>
  <c r="AV27"/>
  <c r="AV74"/>
  <c r="AV43"/>
  <c r="AV106"/>
  <c r="AP32"/>
  <c r="AV52"/>
  <c r="AP25"/>
  <c r="AV81"/>
  <c r="AV101"/>
  <c r="AV93"/>
  <c r="AV95"/>
  <c r="AV78"/>
  <c r="AV79"/>
  <c r="AV70"/>
  <c r="AV66"/>
  <c r="AV42"/>
  <c r="AV108"/>
  <c r="AV34"/>
  <c r="AP36"/>
  <c r="AP19"/>
  <c r="AV45"/>
  <c r="AV109"/>
  <c r="AP18"/>
  <c r="AV88"/>
  <c r="AV25"/>
  <c r="AV97"/>
  <c r="AV37"/>
  <c r="AV39"/>
  <c r="AV15"/>
  <c r="AP28"/>
  <c r="AP31"/>
  <c r="AV23"/>
  <c r="AV91"/>
  <c r="AP20"/>
  <c r="AV64"/>
  <c r="AV128"/>
  <c r="AV60"/>
  <c r="AV41"/>
  <c r="AL12" l="1"/>
  <c r="AF12"/>
  <c r="Y12"/>
  <c r="S12"/>
  <c r="Z12" l="1"/>
  <c r="AA12" s="1"/>
  <c r="AG12"/>
  <c r="AH12" s="1"/>
  <c r="M12" l="1"/>
  <c r="N12" s="1"/>
  <c r="A12"/>
  <c r="A13" s="1"/>
  <c r="O12" l="1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T12" l="1"/>
  <c r="BB12"/>
  <c r="AM12"/>
  <c r="AN12" s="1"/>
  <c r="AO12" l="1"/>
  <c r="AV12" s="1"/>
  <c r="U12"/>
  <c r="BC12" s="1"/>
  <c r="AP12" s="1"/>
</calcChain>
</file>

<file path=xl/sharedStrings.xml><?xml version="1.0" encoding="utf-8"?>
<sst xmlns="http://schemas.openxmlformats.org/spreadsheetml/2006/main" count="453" uniqueCount="156">
  <si>
    <t xml:space="preserve">م </t>
  </si>
  <si>
    <t>الاسم</t>
  </si>
  <si>
    <t>حالة القيد</t>
  </si>
  <si>
    <t>تاريخ الميلاد</t>
  </si>
  <si>
    <t xml:space="preserve">اللغة العربية </t>
  </si>
  <si>
    <t xml:space="preserve">الرياضيات </t>
  </si>
  <si>
    <t xml:space="preserve">اللغة الانجليزية </t>
  </si>
  <si>
    <t>الأنشطة</t>
  </si>
  <si>
    <t xml:space="preserve">المستوي </t>
  </si>
  <si>
    <t>الحالة</t>
  </si>
  <si>
    <t xml:space="preserve">يوم </t>
  </si>
  <si>
    <t xml:space="preserve">شهر </t>
  </si>
  <si>
    <t>سنة</t>
  </si>
  <si>
    <t xml:space="preserve">سنة </t>
  </si>
  <si>
    <t>نصف العام</t>
  </si>
  <si>
    <t>آخر العام</t>
  </si>
  <si>
    <t>ملف الإنجاز</t>
  </si>
  <si>
    <t xml:space="preserve">درجة المادة </t>
  </si>
  <si>
    <t>الاختبار</t>
  </si>
  <si>
    <t xml:space="preserve">مجموع الفصلين </t>
  </si>
  <si>
    <t>يوم</t>
  </si>
  <si>
    <t>مجموع الفصلين</t>
  </si>
  <si>
    <t>العلوم</t>
  </si>
  <si>
    <t>الدراسات</t>
  </si>
  <si>
    <t>اجباري</t>
  </si>
  <si>
    <t>اختياري</t>
  </si>
  <si>
    <t>رياضي</t>
  </si>
  <si>
    <t>فني</t>
  </si>
  <si>
    <t xml:space="preserve">مجموع </t>
  </si>
  <si>
    <t>التربية الدينية</t>
  </si>
  <si>
    <t>مواد أساسية تضاف للمجموع</t>
  </si>
  <si>
    <t>عملي</t>
  </si>
  <si>
    <t>مجموع المواد الأساسية</t>
  </si>
  <si>
    <t>المجموع الكلي</t>
  </si>
  <si>
    <t>مواد لا تضاف للمجموع</t>
  </si>
  <si>
    <t>المستوي</t>
  </si>
  <si>
    <t xml:space="preserve">السن في 
</t>
  </si>
  <si>
    <t>مستجد</t>
  </si>
  <si>
    <t>اية رضا عبد البديع</t>
  </si>
  <si>
    <t>اية محمد ابو العباس السعيد</t>
  </si>
  <si>
    <t>اية مصطفى محمود السعدونى</t>
  </si>
  <si>
    <t>احلام وليد محمد الشحات</t>
  </si>
  <si>
    <t>اسراء احمد بلال محمد</t>
  </si>
  <si>
    <t>اسراء سامح محمد على على</t>
  </si>
  <si>
    <t>اسراء سمير السيد على جنيدى</t>
  </si>
  <si>
    <t>اسراء محمد عبد العزيز على</t>
  </si>
  <si>
    <t>اسماء ابراهيم محمد احمد</t>
  </si>
  <si>
    <t>اسماء اشرف احمد عبد العال</t>
  </si>
  <si>
    <t>اسماء عثمان محمد عمرعبد البر</t>
  </si>
  <si>
    <t>اسماء محمود احمد السيد</t>
  </si>
  <si>
    <t>امانى اكمل ابو سليمان</t>
  </si>
  <si>
    <t>امنية عاطف محمد طه</t>
  </si>
  <si>
    <t>ايمان سامح السيد محمد عبد القوى</t>
  </si>
  <si>
    <t>ايمان محمود عبد الغنى سيد احمد</t>
  </si>
  <si>
    <t>ايمان محمود محمد محمد البياع</t>
  </si>
  <si>
    <t>بسملة الحسينى الغريب الشحات</t>
  </si>
  <si>
    <t>بسنت جلال فتحى الصديق</t>
  </si>
  <si>
    <t>دنيا ابراهيم السيد العباسى</t>
  </si>
  <si>
    <t>رحمة عبد السلام محمد المرسى</t>
  </si>
  <si>
    <t>رنا معتز مصطفى محمد الحسانين</t>
  </si>
  <si>
    <t>روان عبد العزيز ابو المعاطى</t>
  </si>
  <si>
    <t>سامية محمود على البهلول</t>
  </si>
  <si>
    <t>سلمى محمد عوض عطية</t>
  </si>
  <si>
    <t>سلمى ياسر مفيد محمد عبد السلام</t>
  </si>
  <si>
    <t>شيماء محمد فوزى محمد محمد</t>
  </si>
  <si>
    <t>ضحى مختار السيد أحمد</t>
  </si>
  <si>
    <t>عبير محمد محمد ابراهيم محمد</t>
  </si>
  <si>
    <t>غادة محمد فتحى ابراهيم فايد</t>
  </si>
  <si>
    <t>فاتن محسن فاروق الأمام</t>
  </si>
  <si>
    <t>فادية اسامة محمد محمود</t>
  </si>
  <si>
    <t>فاطمة العراقى خليل العراقى</t>
  </si>
  <si>
    <t>فاطمة حسن ابو عرب محمد</t>
  </si>
  <si>
    <t>فاطمة رضا السيد عبد القوى</t>
  </si>
  <si>
    <t>فاطمة شعبان اللاوندى محمد</t>
  </si>
  <si>
    <t>فاطمة عبد الحى السيد محمد</t>
  </si>
  <si>
    <t>فاطمة محمد ابراهيم زكى</t>
  </si>
  <si>
    <t>فاطمة محمد صالح عبد العظيم</t>
  </si>
  <si>
    <t>فتحية حسن احمد محمد</t>
  </si>
  <si>
    <t>فرح مجدى عبد المنعم بدوى</t>
  </si>
  <si>
    <t>مريم تامر السيد ابراهيم</t>
  </si>
  <si>
    <t>مريم على محمد مسلم</t>
  </si>
  <si>
    <t>منار محمد محمد احمد سرحان</t>
  </si>
  <si>
    <t>منه الله رمضان بدير بردويش</t>
  </si>
  <si>
    <t>ندا اسامة ابراهيم الدسوقى</t>
  </si>
  <si>
    <t>ندا السعيد عبد الغنى السيد عثمان</t>
  </si>
  <si>
    <t>ندا على عابدين على الشحات</t>
  </si>
  <si>
    <t>نورهان محمود محمد عثمان العوادلى</t>
  </si>
  <si>
    <t>هاجر مسعد محمد احمد سرحان</t>
  </si>
  <si>
    <t>هبة السعيد محمد السعيد</t>
  </si>
  <si>
    <t>هند السيد احمد العزاوى</t>
  </si>
  <si>
    <t>هند جمال ابراهيم محمود</t>
  </si>
  <si>
    <t>يارا احمد ماهر محمود</t>
  </si>
  <si>
    <t>ابراهيم حسن محمد احمد</t>
  </si>
  <si>
    <t>ابراهيم ساهر محمد عبد العال</t>
  </si>
  <si>
    <t>ابراهيم عبد العال عبد الرحمن</t>
  </si>
  <si>
    <t>ابراهيم عماد ابراهيم محمد</t>
  </si>
  <si>
    <t>احمد السيد على السيد على</t>
  </si>
  <si>
    <t>احمد جمال عارف عرفات المتولى</t>
  </si>
  <si>
    <t>احمد عبد النبى عبده عامر</t>
  </si>
  <si>
    <t>احمد كامل احمد احمد شوشان</t>
  </si>
  <si>
    <t>احمد مجدى السيد محمد البياع</t>
  </si>
  <si>
    <t>احمد محمد عبد البديع احمد</t>
  </si>
  <si>
    <t>احمد محمد عبد الغفار عبد المطلب</t>
  </si>
  <si>
    <t>احمد محمد محمد محمد ابو الاسعاد</t>
  </si>
  <si>
    <t>ادهم محمد عبد الدايم السعيد</t>
  </si>
  <si>
    <t>اسلام حبيب عبد المقصود عمر</t>
  </si>
  <si>
    <t>اسلام ياسر البسيونى ابراهيم</t>
  </si>
  <si>
    <t>اسماعيل محمد اسماعيل مطر</t>
  </si>
  <si>
    <t>اشرف محمد محمد السيد عبد الوهاب</t>
  </si>
  <si>
    <t>الحسينى السيد الحسينى عبدالهادى</t>
  </si>
  <si>
    <t>الحسينى عصام الحسينى محمود</t>
  </si>
  <si>
    <t>السعيد عيد محمد عيد الجندى</t>
  </si>
  <si>
    <t>السيد سامح سعد المرسى</t>
  </si>
  <si>
    <t>السيد عماد السيد محمد البياع</t>
  </si>
  <si>
    <t>اياد عصام عبد المنعم بدوى</t>
  </si>
  <si>
    <t>جابر السيد جابر السيد المرسى</t>
  </si>
  <si>
    <t>جمال جواد محمود عبد العزيز</t>
  </si>
  <si>
    <t>جمال محمد ابراهيم ابراهيم البسيونى</t>
  </si>
  <si>
    <t xml:space="preserve">جميل السيد جميل محمد </t>
  </si>
  <si>
    <t>حسين محمد حسين محمد</t>
  </si>
  <si>
    <t>رفيق تامر السيد عثمان</t>
  </si>
  <si>
    <t>ذكريا عبد العظيم على عبد العظيم</t>
  </si>
  <si>
    <t>سيف محمد عبد الحميد السيد</t>
  </si>
  <si>
    <t>عبد الرحمن ابراهيم عبد الحميد</t>
  </si>
  <si>
    <t>عبد الرحمن على ذكريا على</t>
  </si>
  <si>
    <t>عبد الرحمن فكرى صالح صالح</t>
  </si>
  <si>
    <t>عبد العزيز وليد السيد احمد</t>
  </si>
  <si>
    <t>عبد القادر السيد عبد القادر</t>
  </si>
  <si>
    <t>عبد الله محمود جلال ربيع</t>
  </si>
  <si>
    <t>عبد المجيد محسن على محمد</t>
  </si>
  <si>
    <t>على محمود على محمد سعد</t>
  </si>
  <si>
    <t>عمر احمد محمد الرفاعى محمد</t>
  </si>
  <si>
    <t>عماد هانى عبد المنعم عبد الرازق</t>
  </si>
  <si>
    <t>عمرو محمد سيد أحمد أجمد</t>
  </si>
  <si>
    <t>محمد ابراهيم محمد صادق</t>
  </si>
  <si>
    <t>محمد أحمد أحمد يوسف</t>
  </si>
  <si>
    <t>محمد احمد توكل احمد النجار</t>
  </si>
  <si>
    <t>محمد الدسوقى محمد عيد الجندى</t>
  </si>
  <si>
    <t>محمد بدوى رمضان حسن</t>
  </si>
  <si>
    <t>محمد حسن فتحى حسن موسى</t>
  </si>
  <si>
    <t>محمد سمير محمد محمد الحسانين</t>
  </si>
  <si>
    <t>محمد مسعود محمد السيد على</t>
  </si>
  <si>
    <t>محمد ممدوح عبدالدايم</t>
  </si>
  <si>
    <t>محمود ابراهيم صالح عبد العظيم</t>
  </si>
  <si>
    <t>محمود ابراهيم صلاح الدين</t>
  </si>
  <si>
    <t>محمود ابراهيم محمد احمد</t>
  </si>
  <si>
    <t>محمود عبد الغنى محمد عبد الغنى</t>
  </si>
  <si>
    <t>محمود محمد عبده خلف</t>
  </si>
  <si>
    <t>مصطفى حسن على احمد</t>
  </si>
  <si>
    <t>مصطفى محمد فريد بدوى</t>
  </si>
  <si>
    <t>وجيه احمد وجيه عبد العال</t>
  </si>
  <si>
    <t>وليد مدحت البسيونى ابراهيم</t>
  </si>
  <si>
    <t>ياسر شلبى الشافعى محمد</t>
  </si>
  <si>
    <t>يونس فايد يونس ابو زيد</t>
  </si>
  <si>
    <t>يسن محمد عرفات عبد الرازق</t>
  </si>
  <si>
    <t xml:space="preserve">     إدارة غرب المنصورة التعليمية
            القطاع                                                                                                                                                                        نتيجة الصف الرابع للعام الدراسي 2011 - 2012 
      مدرسة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</si>
</sst>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fonts count="7"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AL-Gemah-Alhoda"/>
      <charset val="178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0" fontId="5" fillId="0" borderId="0"/>
  </cellStyleXfs>
  <cellXfs count="195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1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0" fontId="3" fillId="2" borderId="1" xfId="0" applyFont="1" applyFill="1" applyBorder="1" applyAlignment="1">
      <alignment shrinkToFit="1"/>
    </xf>
    <xf numFmtId="0" fontId="0" fillId="0" borderId="7" xfId="0" applyBorder="1"/>
    <xf numFmtId="0" fontId="3" fillId="0" borderId="1" xfId="0" applyFont="1" applyFill="1" applyBorder="1" applyAlignment="1">
      <alignment shrinkToFit="1"/>
    </xf>
    <xf numFmtId="0" fontId="3" fillId="0" borderId="3" xfId="0" applyFont="1" applyFill="1" applyBorder="1" applyAlignment="1">
      <alignment shrinkToFit="1"/>
    </xf>
    <xf numFmtId="0" fontId="0" fillId="0" borderId="11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0" fillId="0" borderId="14" xfId="0" applyBorder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0" fillId="5" borderId="1" xfId="0" applyFill="1" applyBorder="1"/>
    <xf numFmtId="0" fontId="0" fillId="5" borderId="3" xfId="0" applyFill="1" applyBorder="1"/>
    <xf numFmtId="0" fontId="1" fillId="13" borderId="4" xfId="0" applyFont="1" applyFill="1" applyBorder="1" applyAlignment="1">
      <alignment horizontal="center" shrinkToFi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0" fontId="1" fillId="10" borderId="11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3" fillId="0" borderId="18" xfId="0" applyFont="1" applyFill="1" applyBorder="1" applyAlignment="1">
      <alignment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1" fillId="9" borderId="18" xfId="0" applyFont="1" applyFill="1" applyBorder="1" applyAlignment="1">
      <alignment horizontal="center"/>
    </xf>
    <xf numFmtId="0" fontId="1" fillId="13" borderId="18" xfId="0" applyFont="1" applyFill="1" applyBorder="1" applyAlignment="1">
      <alignment horizontal="center" shrinkToFit="1"/>
    </xf>
    <xf numFmtId="0" fontId="1" fillId="10" borderId="18" xfId="0" applyFont="1" applyFill="1" applyBorder="1" applyAlignment="1">
      <alignment horizontal="center"/>
    </xf>
    <xf numFmtId="0" fontId="1" fillId="11" borderId="18" xfId="0" applyFont="1" applyFill="1" applyBorder="1" applyAlignment="1">
      <alignment horizontal="center"/>
    </xf>
    <xf numFmtId="0" fontId="1" fillId="13" borderId="18" xfId="0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12" borderId="18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Border="1" applyAlignment="1">
      <alignment horizontal="center"/>
    </xf>
    <xf numFmtId="0" fontId="3" fillId="0" borderId="19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/>
    <xf numFmtId="0" fontId="1" fillId="9" borderId="23" xfId="0" applyFont="1" applyFill="1" applyBorder="1" applyAlignment="1">
      <alignment horizontal="center"/>
    </xf>
    <xf numFmtId="0" fontId="1" fillId="13" borderId="23" xfId="0" applyFont="1" applyFill="1" applyBorder="1" applyAlignment="1">
      <alignment horizontal="center" shrinkToFit="1"/>
    </xf>
    <xf numFmtId="0" fontId="1" fillId="10" borderId="23" xfId="0" applyFont="1" applyFill="1" applyBorder="1" applyAlignment="1">
      <alignment horizontal="center"/>
    </xf>
    <xf numFmtId="0" fontId="1" fillId="11" borderId="23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12" borderId="23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13" borderId="23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13" xfId="0" applyBorder="1"/>
    <xf numFmtId="0" fontId="1" fillId="0" borderId="4" xfId="0" applyFont="1" applyBorder="1" applyAlignment="1">
      <alignment horizontal="center" shrinkToFit="1"/>
    </xf>
    <xf numFmtId="0" fontId="1" fillId="0" borderId="22" xfId="0" applyFont="1" applyBorder="1" applyAlignment="1">
      <alignment horizontal="center" shrinkToFit="1"/>
    </xf>
    <xf numFmtId="0" fontId="0" fillId="0" borderId="9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17" xfId="0" applyBorder="1" applyAlignment="1">
      <alignment shrinkToFit="1"/>
    </xf>
    <xf numFmtId="0" fontId="0" fillId="0" borderId="14" xfId="0" applyBorder="1" applyAlignment="1">
      <alignment shrinkToFit="1"/>
    </xf>
    <xf numFmtId="0" fontId="0" fillId="0" borderId="5" xfId="0" applyBorder="1" applyAlignment="1">
      <alignment shrinkToFit="1"/>
    </xf>
    <xf numFmtId="0" fontId="0" fillId="0" borderId="1" xfId="0" applyBorder="1" applyAlignment="1">
      <alignment shrinkToFit="1"/>
    </xf>
    <xf numFmtId="0" fontId="0" fillId="0" borderId="6" xfId="0" applyBorder="1" applyAlignment="1">
      <alignment shrinkToFit="1"/>
    </xf>
    <xf numFmtId="0" fontId="0" fillId="0" borderId="3" xfId="0" applyBorder="1" applyAlignment="1">
      <alignment shrinkToFit="1"/>
    </xf>
    <xf numFmtId="0" fontId="3" fillId="4" borderId="4" xfId="0" applyFont="1" applyFill="1" applyBorder="1" applyAlignment="1">
      <alignment horizontal="center" vertical="center" shrinkToFit="1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1" fillId="0" borderId="11" xfId="0" applyFont="1" applyBorder="1" applyAlignment="1">
      <alignment horizontal="center" shrinkToFit="1"/>
    </xf>
    <xf numFmtId="0" fontId="1" fillId="9" borderId="11" xfId="0" applyFont="1" applyFill="1" applyBorder="1" applyAlignment="1">
      <alignment horizontal="center"/>
    </xf>
    <xf numFmtId="0" fontId="1" fillId="13" borderId="11" xfId="0" applyFont="1" applyFill="1" applyBorder="1" applyAlignment="1">
      <alignment horizontal="center" shrinkToFit="1"/>
    </xf>
    <xf numFmtId="0" fontId="1" fillId="11" borderId="11" xfId="0" applyFont="1" applyFill="1" applyBorder="1" applyAlignment="1">
      <alignment horizontal="center"/>
    </xf>
    <xf numFmtId="0" fontId="1" fillId="13" borderId="11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1" fillId="12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9" borderId="4" xfId="0" applyFont="1" applyFill="1" applyBorder="1" applyAlignment="1">
      <alignment horizontal="center" vertical="center" shrinkToFit="1"/>
    </xf>
    <xf numFmtId="0" fontId="2" fillId="9" borderId="4" xfId="0" applyFont="1" applyFill="1" applyBorder="1" applyAlignment="1">
      <alignment horizontal="center" vertical="center" shrinkToFit="1"/>
    </xf>
    <xf numFmtId="0" fontId="2" fillId="10" borderId="4" xfId="0" applyFont="1" applyFill="1" applyBorder="1" applyAlignment="1">
      <alignment horizontal="center" vertical="center" shrinkToFit="1"/>
    </xf>
    <xf numFmtId="0" fontId="2" fillId="11" borderId="4" xfId="0" applyFont="1" applyFill="1" applyBorder="1" applyAlignment="1">
      <alignment horizontal="center" vertical="center" shrinkToFit="1"/>
    </xf>
    <xf numFmtId="0" fontId="2" fillId="8" borderId="4" xfId="0" applyFont="1" applyFill="1" applyBorder="1" applyAlignment="1">
      <alignment horizontal="center" vertical="center" shrinkToFit="1"/>
    </xf>
    <xf numFmtId="0" fontId="2" fillId="12" borderId="4" xfId="0" applyFont="1" applyFill="1" applyBorder="1" applyAlignment="1">
      <alignment horizontal="center" vertical="center" shrinkToFit="1"/>
    </xf>
    <xf numFmtId="0" fontId="3" fillId="14" borderId="4" xfId="0" applyFont="1" applyFill="1" applyBorder="1" applyAlignment="1">
      <alignment horizontal="center" vertical="center" shrinkToFit="1"/>
    </xf>
    <xf numFmtId="0" fontId="3" fillId="15" borderId="4" xfId="0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textRotation="90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9" borderId="22" xfId="0" applyFont="1" applyFill="1" applyBorder="1" applyAlignment="1">
      <alignment horizontal="center" vertical="center" shrinkToFit="1"/>
    </xf>
    <xf numFmtId="0" fontId="2" fillId="10" borderId="22" xfId="0" applyFont="1" applyFill="1" applyBorder="1" applyAlignment="1">
      <alignment horizontal="center" vertical="center" shrinkToFit="1"/>
    </xf>
    <xf numFmtId="0" fontId="2" fillId="11" borderId="22" xfId="0" applyFont="1" applyFill="1" applyBorder="1" applyAlignment="1">
      <alignment horizontal="center" vertical="center" shrinkToFit="1"/>
    </xf>
    <xf numFmtId="0" fontId="2" fillId="8" borderId="22" xfId="0" applyFont="1" applyFill="1" applyBorder="1" applyAlignment="1">
      <alignment horizontal="center" vertical="center" shrinkToFit="1"/>
    </xf>
    <xf numFmtId="0" fontId="2" fillId="12" borderId="22" xfId="0" applyFont="1" applyFill="1" applyBorder="1" applyAlignment="1">
      <alignment horizontal="center" vertical="center" shrinkToFit="1"/>
    </xf>
    <xf numFmtId="0" fontId="3" fillId="4" borderId="22" xfId="0" applyFont="1" applyFill="1" applyBorder="1" applyAlignment="1">
      <alignment horizontal="center" vertical="center" shrinkToFit="1"/>
    </xf>
    <xf numFmtId="0" fontId="3" fillId="14" borderId="22" xfId="0" applyFont="1" applyFill="1" applyBorder="1" applyAlignment="1">
      <alignment horizontal="center" vertical="center" shrinkToFit="1"/>
    </xf>
    <xf numFmtId="0" fontId="3" fillId="15" borderId="22" xfId="0" applyFont="1" applyFill="1" applyBorder="1" applyAlignment="1">
      <alignment horizontal="center" vertical="center" shrinkToFit="1"/>
    </xf>
    <xf numFmtId="0" fontId="2" fillId="3" borderId="22" xfId="0" applyFont="1" applyFill="1" applyBorder="1" applyAlignment="1">
      <alignment horizontal="center" vertical="center" shrinkToFit="1"/>
    </xf>
    <xf numFmtId="0" fontId="1" fillId="9" borderId="18" xfId="0" applyFont="1" applyFill="1" applyBorder="1" applyAlignment="1" applyProtection="1">
      <alignment horizontal="center"/>
      <protection locked="0"/>
    </xf>
    <xf numFmtId="0" fontId="1" fillId="9" borderId="18" xfId="0" applyFont="1" applyFill="1" applyBorder="1" applyAlignment="1" applyProtection="1">
      <alignment horizontal="center" vertical="center"/>
      <protection locked="0"/>
    </xf>
    <xf numFmtId="0" fontId="1" fillId="9" borderId="4" xfId="0" applyFont="1" applyFill="1" applyBorder="1" applyAlignment="1" applyProtection="1">
      <alignment horizontal="center"/>
      <protection locked="0"/>
    </xf>
    <xf numFmtId="0" fontId="1" fillId="9" borderId="22" xfId="0" applyFont="1" applyFill="1" applyBorder="1" applyAlignment="1" applyProtection="1">
      <alignment horizontal="center"/>
      <protection locked="0"/>
    </xf>
    <xf numFmtId="0" fontId="1" fillId="9" borderId="11" xfId="0" applyFont="1" applyFill="1" applyBorder="1" applyAlignment="1" applyProtection="1">
      <alignment horizontal="center"/>
      <protection locked="0"/>
    </xf>
    <xf numFmtId="0" fontId="1" fillId="9" borderId="11" xfId="0" applyFont="1" applyFill="1" applyBorder="1" applyAlignment="1" applyProtection="1">
      <alignment horizontal="center" vertical="center"/>
      <protection locked="0"/>
    </xf>
    <xf numFmtId="0" fontId="1" fillId="10" borderId="11" xfId="0" applyFont="1" applyFill="1" applyBorder="1" applyAlignment="1" applyProtection="1">
      <alignment horizontal="center"/>
      <protection locked="0"/>
    </xf>
    <xf numFmtId="0" fontId="1" fillId="10" borderId="4" xfId="0" applyFont="1" applyFill="1" applyBorder="1" applyAlignment="1" applyProtection="1">
      <alignment horizontal="center"/>
      <protection locked="0"/>
    </xf>
    <xf numFmtId="0" fontId="1" fillId="10" borderId="22" xfId="0" applyFont="1" applyFill="1" applyBorder="1" applyAlignment="1" applyProtection="1">
      <alignment horizontal="center"/>
      <protection locked="0"/>
    </xf>
    <xf numFmtId="0" fontId="1" fillId="10" borderId="18" xfId="0" applyFont="1" applyFill="1" applyBorder="1" applyAlignment="1" applyProtection="1">
      <alignment horizontal="center"/>
      <protection locked="0"/>
    </xf>
    <xf numFmtId="0" fontId="1" fillId="11" borderId="11" xfId="0" applyFont="1" applyFill="1" applyBorder="1" applyAlignment="1" applyProtection="1">
      <alignment horizontal="center"/>
      <protection locked="0"/>
    </xf>
    <xf numFmtId="0" fontId="1" fillId="11" borderId="4" xfId="0" applyFont="1" applyFill="1" applyBorder="1" applyAlignment="1" applyProtection="1">
      <alignment horizontal="center"/>
      <protection locked="0"/>
    </xf>
    <xf numFmtId="0" fontId="1" fillId="11" borderId="22" xfId="0" applyFont="1" applyFill="1" applyBorder="1" applyAlignment="1" applyProtection="1">
      <alignment horizontal="center"/>
      <protection locked="0"/>
    </xf>
    <xf numFmtId="0" fontId="1" fillId="11" borderId="18" xfId="0" applyFont="1" applyFill="1" applyBorder="1" applyAlignment="1" applyProtection="1">
      <alignment horizontal="center"/>
      <protection locked="0"/>
    </xf>
    <xf numFmtId="0" fontId="1" fillId="8" borderId="11" xfId="0" applyFont="1" applyFill="1" applyBorder="1" applyAlignment="1" applyProtection="1">
      <alignment horizontal="center"/>
      <protection locked="0"/>
    </xf>
    <xf numFmtId="0" fontId="1" fillId="8" borderId="4" xfId="0" applyFont="1" applyFill="1" applyBorder="1" applyAlignment="1" applyProtection="1">
      <alignment horizontal="center"/>
      <protection locked="0"/>
    </xf>
    <xf numFmtId="0" fontId="1" fillId="8" borderId="22" xfId="0" applyFont="1" applyFill="1" applyBorder="1" applyAlignment="1" applyProtection="1">
      <alignment horizontal="center"/>
      <protection locked="0"/>
    </xf>
    <xf numFmtId="0" fontId="1" fillId="8" borderId="18" xfId="0" applyFont="1" applyFill="1" applyBorder="1" applyAlignment="1" applyProtection="1">
      <alignment horizontal="center"/>
      <protection locked="0"/>
    </xf>
    <xf numFmtId="0" fontId="1" fillId="12" borderId="11" xfId="0" applyFont="1" applyFill="1" applyBorder="1" applyAlignment="1" applyProtection="1">
      <alignment horizontal="center"/>
      <protection locked="0"/>
    </xf>
    <xf numFmtId="0" fontId="1" fillId="12" borderId="4" xfId="0" applyFont="1" applyFill="1" applyBorder="1" applyAlignment="1" applyProtection="1">
      <alignment horizontal="center"/>
      <protection locked="0"/>
    </xf>
    <xf numFmtId="0" fontId="1" fillId="12" borderId="22" xfId="0" applyFont="1" applyFill="1" applyBorder="1" applyAlignment="1" applyProtection="1">
      <alignment horizontal="center"/>
      <protection locked="0"/>
    </xf>
    <xf numFmtId="0" fontId="1" fillId="12" borderId="18" xfId="0" applyFont="1" applyFill="1" applyBorder="1" applyAlignment="1" applyProtection="1">
      <alignment horizontal="center"/>
      <protection locked="0"/>
    </xf>
    <xf numFmtId="0" fontId="1" fillId="14" borderId="11" xfId="0" applyFont="1" applyFill="1" applyBorder="1" applyAlignment="1" applyProtection="1">
      <alignment horizontal="center"/>
      <protection locked="0"/>
    </xf>
    <xf numFmtId="0" fontId="1" fillId="15" borderId="11" xfId="0" applyFont="1" applyFill="1" applyBorder="1" applyAlignment="1" applyProtection="1">
      <alignment horizontal="center"/>
      <protection locked="0"/>
    </xf>
    <xf numFmtId="0" fontId="1" fillId="14" borderId="4" xfId="0" applyFont="1" applyFill="1" applyBorder="1" applyAlignment="1" applyProtection="1">
      <alignment horizontal="center"/>
      <protection locked="0"/>
    </xf>
    <xf numFmtId="0" fontId="1" fillId="15" borderId="4" xfId="0" applyFont="1" applyFill="1" applyBorder="1" applyAlignment="1" applyProtection="1">
      <alignment horizontal="center"/>
      <protection locked="0"/>
    </xf>
    <xf numFmtId="0" fontId="1" fillId="14" borderId="22" xfId="0" applyFont="1" applyFill="1" applyBorder="1" applyAlignment="1" applyProtection="1">
      <alignment horizontal="center"/>
      <protection locked="0"/>
    </xf>
    <xf numFmtId="0" fontId="1" fillId="15" borderId="22" xfId="0" applyFont="1" applyFill="1" applyBorder="1" applyAlignment="1" applyProtection="1">
      <alignment horizontal="center"/>
      <protection locked="0"/>
    </xf>
    <xf numFmtId="0" fontId="1" fillId="14" borderId="18" xfId="0" applyFont="1" applyFill="1" applyBorder="1" applyAlignment="1" applyProtection="1">
      <alignment horizontal="center"/>
      <protection locked="0"/>
    </xf>
    <xf numFmtId="0" fontId="1" fillId="15" borderId="18" xfId="0" applyFont="1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0" fontId="1" fillId="3" borderId="22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 shrinkToFit="1"/>
      <protection locked="0"/>
    </xf>
    <xf numFmtId="0" fontId="1" fillId="0" borderId="4" xfId="0" applyFont="1" applyBorder="1" applyAlignment="1" applyProtection="1">
      <alignment horizontal="center" shrinkToFit="1"/>
      <protection locked="0"/>
    </xf>
    <xf numFmtId="0" fontId="1" fillId="0" borderId="4" xfId="0" applyFont="1" applyFill="1" applyBorder="1" applyAlignment="1" applyProtection="1">
      <alignment horizontal="center" shrinkToFit="1"/>
      <protection locked="0"/>
    </xf>
    <xf numFmtId="0" fontId="1" fillId="0" borderId="22" xfId="0" applyFont="1" applyBorder="1" applyAlignment="1" applyProtection="1">
      <alignment horizontal="center" shrinkToFit="1"/>
      <protection locked="0"/>
    </xf>
    <xf numFmtId="0" fontId="1" fillId="0" borderId="18" xfId="0" applyFont="1" applyBorder="1" applyAlignment="1" applyProtection="1">
      <alignment horizontal="center" shrinkToFit="1"/>
      <protection locked="0"/>
    </xf>
    <xf numFmtId="0" fontId="3" fillId="0" borderId="19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12" borderId="4" xfId="0" applyFont="1" applyFill="1" applyBorder="1" applyAlignment="1">
      <alignment horizontal="center" vertical="center" shrinkToFit="1"/>
    </xf>
    <xf numFmtId="0" fontId="3" fillId="14" borderId="4" xfId="0" applyFont="1" applyFill="1" applyBorder="1" applyAlignment="1">
      <alignment horizontal="center" vertical="center" shrinkToFit="1"/>
    </xf>
    <xf numFmtId="0" fontId="3" fillId="15" borderId="4" xfId="0" applyFont="1" applyFill="1" applyBorder="1" applyAlignment="1">
      <alignment horizontal="center" vertical="center" shrinkToFit="1"/>
    </xf>
    <xf numFmtId="0" fontId="2" fillId="8" borderId="4" xfId="0" applyFont="1" applyFill="1" applyBorder="1" applyAlignment="1">
      <alignment horizontal="center" vertical="center" shrinkToFit="1"/>
    </xf>
    <xf numFmtId="0" fontId="2" fillId="9" borderId="4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2" fillId="10" borderId="4" xfId="0" applyFont="1" applyFill="1" applyBorder="1" applyAlignment="1">
      <alignment horizontal="center" vertical="center" shrinkToFit="1"/>
    </xf>
    <xf numFmtId="0" fontId="2" fillId="11" borderId="4" xfId="0" applyFont="1" applyFill="1" applyBorder="1" applyAlignment="1">
      <alignment horizontal="center" vertical="center" shrinkToFi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0" fontId="6" fillId="0" borderId="28" xfId="1" applyFont="1" applyBorder="1" applyAlignment="1">
      <alignment horizontal="right" vertical="center" wrapText="1"/>
    </xf>
    <xf numFmtId="0" fontId="3" fillId="5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textRotation="90"/>
    </xf>
    <xf numFmtId="0" fontId="3" fillId="6" borderId="4" xfId="0" applyFont="1" applyFill="1" applyBorder="1" applyAlignment="1">
      <alignment horizontal="center" vertical="center" shrinkToFit="1"/>
    </xf>
    <xf numFmtId="0" fontId="2" fillId="13" borderId="4" xfId="0" applyFont="1" applyFill="1" applyBorder="1" applyAlignment="1">
      <alignment horizontal="center" vertical="center" textRotation="90" shrinkToFit="1"/>
    </xf>
    <xf numFmtId="0" fontId="2" fillId="9" borderId="4" xfId="0" applyFont="1" applyFill="1" applyBorder="1" applyAlignment="1">
      <alignment horizontal="center" vertical="center" textRotation="90" shrinkToFit="1"/>
    </xf>
    <xf numFmtId="0" fontId="2" fillId="0" borderId="18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14" fontId="1" fillId="2" borderId="4" xfId="0" applyNumberFormat="1" applyFont="1" applyFill="1" applyBorder="1" applyAlignment="1">
      <alignment horizontal="center" vertical="center" shrinkToFit="1"/>
    </xf>
    <xf numFmtId="0" fontId="1" fillId="2" borderId="18" xfId="0" applyFont="1" applyFill="1" applyBorder="1" applyAlignment="1">
      <alignment horizontal="center" vertical="center" shrinkToFit="1"/>
    </xf>
    <xf numFmtId="0" fontId="1" fillId="4" borderId="4" xfId="0" applyFont="1" applyFill="1" applyBorder="1" applyAlignment="1">
      <alignment horizontal="center" vertical="center" textRotation="90"/>
    </xf>
    <xf numFmtId="0" fontId="3" fillId="14" borderId="4" xfId="0" applyFont="1" applyFill="1" applyBorder="1" applyAlignment="1">
      <alignment horizontal="center" vertical="center" shrinkToFit="1"/>
    </xf>
    <xf numFmtId="0" fontId="4" fillId="5" borderId="18" xfId="0" applyFont="1" applyFill="1" applyBorder="1" applyAlignment="1">
      <alignment horizontal="center" vertical="center" shrinkToFit="1"/>
    </xf>
    <xf numFmtId="0" fontId="2" fillId="10" borderId="4" xfId="0" applyFont="1" applyFill="1" applyBorder="1" applyAlignment="1">
      <alignment horizontal="center" vertical="center" textRotation="90" shrinkToFit="1"/>
    </xf>
    <xf numFmtId="0" fontId="2" fillId="10" borderId="4" xfId="0" applyFont="1" applyFill="1" applyBorder="1" applyAlignment="1">
      <alignment horizontal="center" vertical="center" shrinkToFit="1"/>
    </xf>
    <xf numFmtId="0" fontId="2" fillId="11" borderId="4" xfId="0" applyFont="1" applyFill="1" applyBorder="1" applyAlignment="1">
      <alignment horizontal="center" vertical="center" textRotation="90" shrinkToFit="1"/>
    </xf>
    <xf numFmtId="0" fontId="2" fillId="11" borderId="4" xfId="0" applyFont="1" applyFill="1" applyBorder="1" applyAlignment="1">
      <alignment horizontal="center" vertical="center" shrinkToFit="1"/>
    </xf>
    <xf numFmtId="0" fontId="2" fillId="9" borderId="4" xfId="0" applyFont="1" applyFill="1" applyBorder="1" applyAlignment="1">
      <alignment horizontal="center" vertical="center" shrinkToFit="1"/>
    </xf>
    <xf numFmtId="0" fontId="1" fillId="9" borderId="4" xfId="0" applyFont="1" applyFill="1" applyBorder="1" applyAlignment="1">
      <alignment horizontal="center" vertical="center" textRotation="90" shrinkToFit="1"/>
    </xf>
    <xf numFmtId="0" fontId="3" fillId="15" borderId="4" xfId="0" applyFont="1" applyFill="1" applyBorder="1" applyAlignment="1">
      <alignment horizontal="center" vertical="center" shrinkToFit="1"/>
    </xf>
    <xf numFmtId="0" fontId="2" fillId="8" borderId="4" xfId="0" applyFont="1" applyFill="1" applyBorder="1" applyAlignment="1">
      <alignment horizontal="center" vertical="center" textRotation="90" shrinkToFit="1"/>
    </xf>
    <xf numFmtId="0" fontId="2" fillId="8" borderId="4" xfId="0" applyFont="1" applyFill="1" applyBorder="1" applyAlignment="1">
      <alignment horizontal="center" vertical="center" shrinkToFit="1"/>
    </xf>
    <xf numFmtId="0" fontId="2" fillId="12" borderId="4" xfId="0" applyFont="1" applyFill="1" applyBorder="1" applyAlignment="1">
      <alignment horizontal="center" vertical="center" textRotation="90" shrinkToFit="1"/>
    </xf>
    <xf numFmtId="0" fontId="3" fillId="2" borderId="20" xfId="0" applyFont="1" applyFill="1" applyBorder="1" applyAlignment="1">
      <alignment horizontal="center" vertical="center" shrinkToFi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textRotation="90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12" borderId="4" xfId="0" applyFont="1" applyFill="1" applyBorder="1" applyAlignment="1">
      <alignment horizontal="center" vertical="center" shrinkToFit="1"/>
    </xf>
    <xf numFmtId="0" fontId="1" fillId="12" borderId="4" xfId="0" applyFont="1" applyFill="1" applyBorder="1" applyAlignment="1">
      <alignment horizontal="center" vertical="center" textRotation="90" shrinkToFit="1"/>
    </xf>
    <xf numFmtId="0" fontId="3" fillId="13" borderId="18" xfId="0" applyFont="1" applyFill="1" applyBorder="1" applyAlignment="1">
      <alignment horizontal="center" vertical="center" shrinkToFit="1"/>
    </xf>
    <xf numFmtId="0" fontId="3" fillId="4" borderId="18" xfId="0" applyFont="1" applyFill="1" applyBorder="1" applyAlignment="1">
      <alignment horizontal="center" vertical="center" textRotation="90"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66FF"/>
      <color rgb="FFCCFF33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BI137"/>
  <sheetViews>
    <sheetView rightToLeft="1" tabSelected="1" view="pageBreakPreview" zoomScale="80" zoomScaleNormal="100" zoomScaleSheetLayoutView="80" workbookViewId="0">
      <pane ySplit="11" topLeftCell="A12" activePane="bottomLeft" state="frozen"/>
      <selection pane="bottomLeft" activeCell="N12" sqref="N12"/>
    </sheetView>
  </sheetViews>
  <sheetFormatPr defaultColWidth="8.875" defaultRowHeight="15"/>
  <cols>
    <col min="1" max="1" width="4.75" style="45" customWidth="1"/>
    <col min="2" max="2" width="26.75" style="3" customWidth="1"/>
    <col min="3" max="3" width="5.125" style="3" customWidth="1"/>
    <col min="4" max="4" width="4.625" style="64" customWidth="1"/>
    <col min="5" max="5" width="4.625" style="65" customWidth="1"/>
    <col min="6" max="6" width="4.625" style="66" customWidth="1"/>
    <col min="7" max="7" width="4.625" style="67" customWidth="1"/>
    <col min="8" max="8" width="4.625" style="65" customWidth="1"/>
    <col min="9" max="9" width="4.625" style="66" customWidth="1"/>
    <col min="10" max="10" width="4.75" style="2" customWidth="1"/>
    <col min="11" max="13" width="4.75" style="1" customWidth="1"/>
    <col min="14" max="14" width="4.75" style="9" customWidth="1"/>
    <col min="15" max="15" width="6.75" style="18" customWidth="1"/>
    <col min="16" max="16" width="5.375" style="4" customWidth="1"/>
    <col min="17" max="19" width="5.375" style="1" customWidth="1"/>
    <col min="20" max="20" width="5.375" style="9" customWidth="1"/>
    <col min="21" max="21" width="6.75" style="18" customWidth="1"/>
    <col min="22" max="22" width="5.375" style="4" customWidth="1"/>
    <col min="23" max="25" width="5.375" style="1" customWidth="1"/>
    <col min="26" max="26" width="5.375" style="9" customWidth="1"/>
    <col min="27" max="27" width="6.75" style="18" customWidth="1"/>
    <col min="28" max="28" width="5.375" style="4" customWidth="1"/>
    <col min="29" max="32" width="5.375" style="1" customWidth="1"/>
    <col min="33" max="33" width="5.375" style="9" customWidth="1"/>
    <col min="34" max="34" width="6.75" style="18" customWidth="1"/>
    <col min="35" max="35" width="5.375" style="4" customWidth="1"/>
    <col min="36" max="38" width="5.375" style="1" customWidth="1"/>
    <col min="39" max="39" width="5.375" style="9" customWidth="1"/>
    <col min="40" max="40" width="6.75" style="18" customWidth="1"/>
    <col min="41" max="42" width="8.875" style="3" customWidth="1"/>
    <col min="43" max="43" width="5.375" style="4" customWidth="1"/>
    <col min="44" max="46" width="5.375" style="1" customWidth="1"/>
    <col min="47" max="47" width="5.375" style="5" customWidth="1"/>
    <col min="48" max="48" width="7.5" style="18" customWidth="1"/>
    <col min="49" max="49" width="5.375" style="4" customWidth="1"/>
    <col min="50" max="52" width="5.375" style="1" customWidth="1"/>
    <col min="53" max="53" width="5.375" style="5" customWidth="1"/>
    <col min="54" max="54" width="6.75" style="18" customWidth="1"/>
    <col min="55" max="55" width="8.875" style="2" customWidth="1"/>
    <col min="56" max="59" width="8.875" style="1" customWidth="1"/>
    <col min="60" max="16384" width="8.875" style="1"/>
  </cols>
  <sheetData>
    <row r="1" spans="1:61" s="17" customFormat="1" ht="15" customHeight="1">
      <c r="A1" s="152" t="s">
        <v>155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1"/>
      <c r="BE1" s="151"/>
      <c r="BF1" s="151"/>
      <c r="BG1" s="151"/>
      <c r="BH1" s="151"/>
      <c r="BI1" s="151"/>
    </row>
    <row r="2" spans="1:61" s="18" customFormat="1" ht="15" customHeight="1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1"/>
      <c r="BE2" s="151"/>
      <c r="BF2" s="151"/>
      <c r="BG2" s="151"/>
      <c r="BH2" s="151"/>
      <c r="BI2" s="151"/>
    </row>
    <row r="3" spans="1:61" s="18" customFormat="1" ht="15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1"/>
      <c r="BE3" s="151"/>
      <c r="BF3" s="151"/>
      <c r="BG3" s="151"/>
      <c r="BH3" s="151"/>
      <c r="BI3" s="151"/>
    </row>
    <row r="4" spans="1:61" s="19" customFormat="1" ht="1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1"/>
      <c r="BE4" s="151"/>
      <c r="BF4" s="151"/>
      <c r="BG4" s="151"/>
      <c r="BH4" s="151"/>
      <c r="BI4" s="151"/>
    </row>
    <row r="5" spans="1:61" s="19" customFormat="1" ht="26.25" customHeight="1" thickBo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1"/>
      <c r="BE5" s="151"/>
      <c r="BF5" s="151"/>
      <c r="BG5" s="151"/>
      <c r="BH5" s="151"/>
      <c r="BI5" s="151"/>
    </row>
    <row r="6" spans="1:61" ht="25.5" customHeight="1" thickTop="1">
      <c r="A6" s="186" t="s">
        <v>0</v>
      </c>
      <c r="B6" s="158" t="s">
        <v>1</v>
      </c>
      <c r="C6" s="164" t="s">
        <v>2</v>
      </c>
      <c r="D6" s="165" t="s">
        <v>3</v>
      </c>
      <c r="E6" s="166"/>
      <c r="F6" s="166"/>
      <c r="G6" s="169" t="s">
        <v>36</v>
      </c>
      <c r="H6" s="166"/>
      <c r="I6" s="166"/>
      <c r="J6" s="172" t="s">
        <v>30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94" t="s">
        <v>32</v>
      </c>
      <c r="AP6" s="193" t="s">
        <v>8</v>
      </c>
      <c r="AQ6" s="154" t="s">
        <v>34</v>
      </c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83" t="s">
        <v>9</v>
      </c>
      <c r="BD6" s="16"/>
      <c r="BE6" s="14"/>
      <c r="BF6" s="14"/>
      <c r="BG6" s="14"/>
      <c r="BH6" s="14"/>
      <c r="BI6" s="14"/>
    </row>
    <row r="7" spans="1:61" ht="18.75" customHeight="1">
      <c r="A7" s="187"/>
      <c r="B7" s="157"/>
      <c r="C7" s="157"/>
      <c r="D7" s="167"/>
      <c r="E7" s="167"/>
      <c r="F7" s="167"/>
      <c r="G7" s="167"/>
      <c r="H7" s="167"/>
      <c r="I7" s="167"/>
      <c r="J7" s="161" t="s">
        <v>4</v>
      </c>
      <c r="K7" s="157"/>
      <c r="L7" s="157"/>
      <c r="M7" s="157"/>
      <c r="N7" s="157"/>
      <c r="O7" s="157"/>
      <c r="P7" s="161" t="s">
        <v>5</v>
      </c>
      <c r="Q7" s="157"/>
      <c r="R7" s="157"/>
      <c r="S7" s="157"/>
      <c r="T7" s="157"/>
      <c r="U7" s="157"/>
      <c r="V7" s="161" t="s">
        <v>6</v>
      </c>
      <c r="W7" s="157"/>
      <c r="X7" s="157"/>
      <c r="Y7" s="157"/>
      <c r="Z7" s="157"/>
      <c r="AA7" s="157"/>
      <c r="AB7" s="161" t="s">
        <v>22</v>
      </c>
      <c r="AC7" s="157"/>
      <c r="AD7" s="157"/>
      <c r="AE7" s="157"/>
      <c r="AF7" s="157"/>
      <c r="AG7" s="157"/>
      <c r="AH7" s="157"/>
      <c r="AI7" s="161" t="s">
        <v>23</v>
      </c>
      <c r="AJ7" s="157"/>
      <c r="AK7" s="157"/>
      <c r="AL7" s="157"/>
      <c r="AM7" s="157"/>
      <c r="AN7" s="157"/>
      <c r="AO7" s="157"/>
      <c r="AP7" s="157"/>
      <c r="AQ7" s="156" t="s">
        <v>7</v>
      </c>
      <c r="AR7" s="157"/>
      <c r="AS7" s="157"/>
      <c r="AT7" s="157"/>
      <c r="AU7" s="157"/>
      <c r="AV7" s="170" t="s">
        <v>33</v>
      </c>
      <c r="AW7" s="156" t="s">
        <v>29</v>
      </c>
      <c r="AX7" s="157"/>
      <c r="AY7" s="157"/>
      <c r="AZ7" s="157"/>
      <c r="BA7" s="157"/>
      <c r="BB7" s="157"/>
      <c r="BC7" s="184"/>
      <c r="BD7" s="11"/>
      <c r="BE7" s="10"/>
      <c r="BF7" s="8"/>
      <c r="BG7" s="8"/>
      <c r="BH7" s="8"/>
      <c r="BI7" s="8"/>
    </row>
    <row r="8" spans="1:61" ht="18.75" customHeight="1">
      <c r="A8" s="187"/>
      <c r="B8" s="157"/>
      <c r="C8" s="157"/>
      <c r="D8" s="167"/>
      <c r="E8" s="167"/>
      <c r="F8" s="167"/>
      <c r="G8" s="167"/>
      <c r="H8" s="167"/>
      <c r="I8" s="167"/>
      <c r="J8" s="178" t="s">
        <v>14</v>
      </c>
      <c r="K8" s="177" t="s">
        <v>15</v>
      </c>
      <c r="L8" s="157"/>
      <c r="M8" s="160" t="s">
        <v>19</v>
      </c>
      <c r="N8" s="163" t="s">
        <v>17</v>
      </c>
      <c r="O8" s="162" t="s">
        <v>35</v>
      </c>
      <c r="P8" s="173" t="s">
        <v>14</v>
      </c>
      <c r="Q8" s="174" t="s">
        <v>15</v>
      </c>
      <c r="R8" s="157"/>
      <c r="S8" s="173" t="s">
        <v>21</v>
      </c>
      <c r="T8" s="173" t="s">
        <v>17</v>
      </c>
      <c r="U8" s="162" t="s">
        <v>8</v>
      </c>
      <c r="V8" s="175" t="s">
        <v>14</v>
      </c>
      <c r="W8" s="176" t="s">
        <v>15</v>
      </c>
      <c r="X8" s="157"/>
      <c r="Y8" s="175" t="s">
        <v>21</v>
      </c>
      <c r="Z8" s="175" t="s">
        <v>17</v>
      </c>
      <c r="AA8" s="162" t="s">
        <v>8</v>
      </c>
      <c r="AB8" s="180" t="s">
        <v>14</v>
      </c>
      <c r="AC8" s="181" t="s">
        <v>15</v>
      </c>
      <c r="AD8" s="157"/>
      <c r="AE8" s="157"/>
      <c r="AF8" s="180" t="s">
        <v>21</v>
      </c>
      <c r="AG8" s="180" t="s">
        <v>17</v>
      </c>
      <c r="AH8" s="162" t="s">
        <v>8</v>
      </c>
      <c r="AI8" s="182" t="s">
        <v>14</v>
      </c>
      <c r="AJ8" s="191" t="s">
        <v>15</v>
      </c>
      <c r="AK8" s="157"/>
      <c r="AL8" s="192" t="s">
        <v>21</v>
      </c>
      <c r="AM8" s="182" t="s">
        <v>17</v>
      </c>
      <c r="AN8" s="162" t="s">
        <v>8</v>
      </c>
      <c r="AO8" s="157"/>
      <c r="AP8" s="157"/>
      <c r="AQ8" s="171" t="s">
        <v>24</v>
      </c>
      <c r="AR8" s="157"/>
      <c r="AS8" s="179" t="s">
        <v>25</v>
      </c>
      <c r="AT8" s="157"/>
      <c r="AU8" s="68" t="s">
        <v>28</v>
      </c>
      <c r="AV8" s="157"/>
      <c r="AW8" s="189" t="s">
        <v>14</v>
      </c>
      <c r="AX8" s="190" t="s">
        <v>15</v>
      </c>
      <c r="AY8" s="157"/>
      <c r="AZ8" s="189" t="s">
        <v>21</v>
      </c>
      <c r="BA8" s="189" t="s">
        <v>17</v>
      </c>
      <c r="BB8" s="162" t="s">
        <v>35</v>
      </c>
      <c r="BC8" s="184"/>
      <c r="BD8" s="7"/>
      <c r="BE8" s="6"/>
      <c r="BF8" s="6"/>
      <c r="BG8" s="6"/>
      <c r="BH8" s="6"/>
      <c r="BI8" s="6"/>
    </row>
    <row r="9" spans="1:61" ht="45" customHeight="1">
      <c r="A9" s="187"/>
      <c r="B9" s="157"/>
      <c r="C9" s="157"/>
      <c r="D9" s="167"/>
      <c r="E9" s="167"/>
      <c r="F9" s="167"/>
      <c r="G9" s="167"/>
      <c r="H9" s="167"/>
      <c r="I9" s="167"/>
      <c r="J9" s="157"/>
      <c r="K9" s="82" t="s">
        <v>16</v>
      </c>
      <c r="L9" s="83" t="s">
        <v>18</v>
      </c>
      <c r="M9" s="157"/>
      <c r="N9" s="157"/>
      <c r="O9" s="157"/>
      <c r="P9" s="157"/>
      <c r="Q9" s="84" t="s">
        <v>16</v>
      </c>
      <c r="R9" s="84" t="s">
        <v>18</v>
      </c>
      <c r="S9" s="157"/>
      <c r="T9" s="157"/>
      <c r="U9" s="157"/>
      <c r="V9" s="157"/>
      <c r="W9" s="85" t="s">
        <v>16</v>
      </c>
      <c r="X9" s="85" t="s">
        <v>18</v>
      </c>
      <c r="Y9" s="157"/>
      <c r="Z9" s="157"/>
      <c r="AA9" s="157"/>
      <c r="AB9" s="157"/>
      <c r="AC9" s="86" t="s">
        <v>16</v>
      </c>
      <c r="AD9" s="86" t="s">
        <v>31</v>
      </c>
      <c r="AE9" s="86" t="s">
        <v>18</v>
      </c>
      <c r="AF9" s="157"/>
      <c r="AG9" s="157"/>
      <c r="AH9" s="157"/>
      <c r="AI9" s="157"/>
      <c r="AJ9" s="87" t="s">
        <v>16</v>
      </c>
      <c r="AK9" s="87" t="s">
        <v>18</v>
      </c>
      <c r="AL9" s="157"/>
      <c r="AM9" s="157"/>
      <c r="AN9" s="157"/>
      <c r="AO9" s="157"/>
      <c r="AP9" s="157"/>
      <c r="AQ9" s="88" t="s">
        <v>26</v>
      </c>
      <c r="AR9" s="88" t="s">
        <v>27</v>
      </c>
      <c r="AS9" s="89">
        <v>1</v>
      </c>
      <c r="AT9" s="89">
        <v>2</v>
      </c>
      <c r="AU9" s="90"/>
      <c r="AV9" s="157"/>
      <c r="AW9" s="157"/>
      <c r="AX9" s="91" t="s">
        <v>16</v>
      </c>
      <c r="AY9" s="91" t="s">
        <v>18</v>
      </c>
      <c r="AZ9" s="157"/>
      <c r="BA9" s="157"/>
      <c r="BB9" s="157"/>
      <c r="BC9" s="184"/>
      <c r="BD9" s="7"/>
      <c r="BE9" s="6"/>
      <c r="BF9" s="6"/>
      <c r="BG9" s="6"/>
      <c r="BH9" s="6"/>
      <c r="BI9" s="6"/>
    </row>
    <row r="10" spans="1:61" ht="18">
      <c r="A10" s="187"/>
      <c r="B10" s="157"/>
      <c r="C10" s="157"/>
      <c r="D10" s="167"/>
      <c r="E10" s="167"/>
      <c r="F10" s="167"/>
      <c r="G10" s="168">
        <v>40817</v>
      </c>
      <c r="H10" s="167"/>
      <c r="I10" s="167"/>
      <c r="J10" s="83">
        <v>100</v>
      </c>
      <c r="K10" s="83">
        <v>60</v>
      </c>
      <c r="L10" s="83">
        <v>40</v>
      </c>
      <c r="M10" s="83">
        <v>200</v>
      </c>
      <c r="N10" s="83">
        <v>100</v>
      </c>
      <c r="O10" s="157"/>
      <c r="P10" s="84">
        <v>100</v>
      </c>
      <c r="Q10" s="84">
        <v>60</v>
      </c>
      <c r="R10" s="84">
        <v>40</v>
      </c>
      <c r="S10" s="84">
        <v>200</v>
      </c>
      <c r="T10" s="84">
        <v>80</v>
      </c>
      <c r="U10" s="157"/>
      <c r="V10" s="85">
        <v>100</v>
      </c>
      <c r="W10" s="85">
        <v>60</v>
      </c>
      <c r="X10" s="85">
        <v>40</v>
      </c>
      <c r="Y10" s="85">
        <v>200</v>
      </c>
      <c r="Z10" s="85">
        <v>40</v>
      </c>
      <c r="AA10" s="157"/>
      <c r="AB10" s="86">
        <v>100</v>
      </c>
      <c r="AC10" s="86">
        <v>60</v>
      </c>
      <c r="AD10" s="86">
        <v>8</v>
      </c>
      <c r="AE10" s="86">
        <v>32</v>
      </c>
      <c r="AF10" s="86">
        <v>200</v>
      </c>
      <c r="AG10" s="86">
        <v>40</v>
      </c>
      <c r="AH10" s="157"/>
      <c r="AI10" s="87">
        <v>100</v>
      </c>
      <c r="AJ10" s="87">
        <v>60</v>
      </c>
      <c r="AK10" s="87">
        <v>40</v>
      </c>
      <c r="AL10" s="87">
        <v>200</v>
      </c>
      <c r="AM10" s="87">
        <v>40</v>
      </c>
      <c r="AN10" s="157"/>
      <c r="AO10" s="68">
        <v>300</v>
      </c>
      <c r="AP10" s="157"/>
      <c r="AQ10" s="88">
        <v>20</v>
      </c>
      <c r="AR10" s="88">
        <v>20</v>
      </c>
      <c r="AS10" s="89">
        <v>20</v>
      </c>
      <c r="AT10" s="89">
        <v>20</v>
      </c>
      <c r="AU10" s="68">
        <v>80</v>
      </c>
      <c r="AV10" s="68">
        <v>380</v>
      </c>
      <c r="AW10" s="91">
        <v>100</v>
      </c>
      <c r="AX10" s="91">
        <v>60</v>
      </c>
      <c r="AY10" s="91">
        <v>40</v>
      </c>
      <c r="AZ10" s="91">
        <v>200</v>
      </c>
      <c r="BA10" s="91">
        <v>40</v>
      </c>
      <c r="BB10" s="157"/>
      <c r="BC10" s="184"/>
      <c r="BD10" s="7"/>
      <c r="BE10" s="6"/>
      <c r="BF10" s="6"/>
      <c r="BG10" s="6"/>
      <c r="BH10" s="6"/>
      <c r="BI10" s="6"/>
    </row>
    <row r="11" spans="1:61" ht="18.75" thickBot="1">
      <c r="A11" s="188"/>
      <c r="B11" s="159"/>
      <c r="C11" s="159"/>
      <c r="D11" s="92" t="s">
        <v>10</v>
      </c>
      <c r="E11" s="92" t="s">
        <v>11</v>
      </c>
      <c r="F11" s="92" t="s">
        <v>13</v>
      </c>
      <c r="G11" s="92" t="s">
        <v>20</v>
      </c>
      <c r="H11" s="92" t="s">
        <v>11</v>
      </c>
      <c r="I11" s="92" t="s">
        <v>12</v>
      </c>
      <c r="J11" s="93">
        <v>50</v>
      </c>
      <c r="K11" s="93"/>
      <c r="L11" s="93">
        <v>12</v>
      </c>
      <c r="M11" s="93">
        <v>100</v>
      </c>
      <c r="N11" s="93">
        <v>50</v>
      </c>
      <c r="O11" s="159"/>
      <c r="P11" s="94">
        <v>50</v>
      </c>
      <c r="Q11" s="94"/>
      <c r="R11" s="94">
        <v>12</v>
      </c>
      <c r="S11" s="94">
        <v>100</v>
      </c>
      <c r="T11" s="94">
        <v>40</v>
      </c>
      <c r="U11" s="159"/>
      <c r="V11" s="95">
        <v>50</v>
      </c>
      <c r="W11" s="95"/>
      <c r="X11" s="95">
        <v>12</v>
      </c>
      <c r="Y11" s="95">
        <v>100</v>
      </c>
      <c r="Z11" s="95">
        <v>20</v>
      </c>
      <c r="AA11" s="159"/>
      <c r="AB11" s="96">
        <v>50</v>
      </c>
      <c r="AC11" s="96"/>
      <c r="AD11" s="96">
        <v>2.4</v>
      </c>
      <c r="AE11" s="96">
        <v>9.6</v>
      </c>
      <c r="AF11" s="96">
        <v>100</v>
      </c>
      <c r="AG11" s="96">
        <v>20</v>
      </c>
      <c r="AH11" s="159"/>
      <c r="AI11" s="97">
        <v>50</v>
      </c>
      <c r="AJ11" s="97"/>
      <c r="AK11" s="97">
        <v>12</v>
      </c>
      <c r="AL11" s="97">
        <v>100</v>
      </c>
      <c r="AM11" s="97">
        <v>20</v>
      </c>
      <c r="AN11" s="159"/>
      <c r="AO11" s="98">
        <v>150</v>
      </c>
      <c r="AP11" s="159"/>
      <c r="AQ11" s="99">
        <v>10</v>
      </c>
      <c r="AR11" s="99">
        <v>10</v>
      </c>
      <c r="AS11" s="100">
        <v>10</v>
      </c>
      <c r="AT11" s="100">
        <v>10</v>
      </c>
      <c r="AU11" s="98"/>
      <c r="AV11" s="98"/>
      <c r="AW11" s="101">
        <v>50</v>
      </c>
      <c r="AX11" s="101"/>
      <c r="AY11" s="101">
        <v>12</v>
      </c>
      <c r="AZ11" s="101">
        <v>100</v>
      </c>
      <c r="BA11" s="101">
        <v>20</v>
      </c>
      <c r="BB11" s="159"/>
      <c r="BC11" s="185"/>
      <c r="BD11" s="7"/>
      <c r="BE11" s="6"/>
      <c r="BF11" s="6"/>
      <c r="BG11" s="6"/>
      <c r="BH11" s="6"/>
      <c r="BI11" s="6"/>
    </row>
    <row r="12" spans="1:61" ht="19.5" thickTop="1" thickBot="1">
      <c r="A12" s="69">
        <f>IF(B12="","",1)</f>
        <v>1</v>
      </c>
      <c r="B12" s="70" t="s">
        <v>38</v>
      </c>
      <c r="C12" s="71" t="s">
        <v>37</v>
      </c>
      <c r="D12" s="136">
        <v>10</v>
      </c>
      <c r="E12" s="136">
        <v>7</v>
      </c>
      <c r="F12" s="136">
        <v>2002</v>
      </c>
      <c r="G12" s="72">
        <f>IF(D12="","",DATEDIF(DATE(F12,E12,D12),$G$10,"md"))</f>
        <v>21</v>
      </c>
      <c r="H12" s="72">
        <f>IF(D12="","",DATEDIF(DATE(F12,E12,D12),$G$10,"ym"))</f>
        <v>2</v>
      </c>
      <c r="I12" s="72">
        <f>IF(D12="","",DATEDIF(DATE(F12,E12,D12),$G$10,"y"))</f>
        <v>9</v>
      </c>
      <c r="J12" s="106">
        <v>30</v>
      </c>
      <c r="K12" s="107">
        <v>20</v>
      </c>
      <c r="L12" s="106">
        <v>36</v>
      </c>
      <c r="M12" s="73">
        <f>IF(B12="","",IF(L12="غ","غ",SUM(J12:L12)))</f>
        <v>86</v>
      </c>
      <c r="N12" s="73">
        <f>IF(B12="","",IF(L12="غ","غ",M12*0.5))</f>
        <v>43</v>
      </c>
      <c r="O12" s="74" t="str">
        <f>IF(L12="غ","دون المستوى",IF(N12&gt;=$N$10*0.85,"ممتاز",IF(N12&gt;=$N$10*0.75,"جيد جداً",IF(N12&gt;=$N$10*0.65,"جيد",IF(N12&gt;=$N$10*0.5,"مقبول","دون المستوى")))))</f>
        <v>دون المستوى</v>
      </c>
      <c r="P12" s="108">
        <v>98</v>
      </c>
      <c r="Q12" s="108">
        <v>60</v>
      </c>
      <c r="R12" s="108">
        <v>39</v>
      </c>
      <c r="S12" s="26">
        <f>IF(B12="","",IF(R12="غ","غ",SUM(P12:R12)))</f>
        <v>197</v>
      </c>
      <c r="T12" s="26">
        <f>IF(B12="","",IF(R12="غ","غ",S12*0.4))</f>
        <v>78.800000000000011</v>
      </c>
      <c r="U12" s="74" t="str">
        <f>IF(R12="غ","دون المستوى",IF(T12&gt;=$T$10*0.85,"ممتاز",IF(T12&gt;=$T$10*0.75,"جيد جداً",IF(T12&gt;=$T$10*0.65,"جيد",IF(T12&gt;=$T$10*0.5,"مقبول","دون المستوى")))))</f>
        <v>ممتاز</v>
      </c>
      <c r="V12" s="112">
        <v>100</v>
      </c>
      <c r="W12" s="112">
        <v>60</v>
      </c>
      <c r="X12" s="112">
        <v>40</v>
      </c>
      <c r="Y12" s="75">
        <f>IF(B12="","",IF(X12="غ","غ",SUM(V12:X12)))</f>
        <v>200</v>
      </c>
      <c r="Z12" s="75">
        <f>IF(B12="","",IF(X12="غ","غ",Y12*0.2))</f>
        <v>40</v>
      </c>
      <c r="AA12" s="76" t="str">
        <f>IF(X12="غ","دون المستوى",IF(Z12&gt;=$Z$10*0.85,"ممتاز",IF(Z12&gt;=$Z$10*0.75,"جيد جداً",IF(Z12&gt;=$Z$10*0.65,"جيد",IF(Z12&gt;=$Z$10*0.5,"مقبول","دون المستوى")))))</f>
        <v>ممتاز</v>
      </c>
      <c r="AB12" s="116">
        <v>100</v>
      </c>
      <c r="AC12" s="116">
        <v>58</v>
      </c>
      <c r="AD12" s="116">
        <v>8</v>
      </c>
      <c r="AE12" s="116">
        <v>32</v>
      </c>
      <c r="AF12" s="77">
        <f>IF(B12="","",IF(OR(AE12="غ",AD12="غ",),"غ",SUM(AB12:AE12)))</f>
        <v>198</v>
      </c>
      <c r="AG12" s="77">
        <f>IF(B12="","",IF(OR(AE12="غ",AD12="غ"),"غ",AF12*0.2))</f>
        <v>39.6</v>
      </c>
      <c r="AH12" s="76" t="str">
        <f>IF(OR(AE12="غ",AD12="غ"),"دون المستوى",IF(AG12&gt;=$AG$10*0.85,"ممتاز",IF(AG12&gt;=$AG$10*0.75,"جيد جداً",IF(AG12&gt;=$AG$10*0.65,"جيد",IF(AG12&gt;=$AG$10*0.5,"مقبول","دون المستوى")))))</f>
        <v>ممتاز</v>
      </c>
      <c r="AI12" s="120">
        <v>100</v>
      </c>
      <c r="AJ12" s="120">
        <v>60</v>
      </c>
      <c r="AK12" s="120">
        <v>40</v>
      </c>
      <c r="AL12" s="78">
        <f>IF(B12="","",IF(AK12="غ","غ",SUM(AI12:AK12)))</f>
        <v>200</v>
      </c>
      <c r="AM12" s="78">
        <f>IF(B12="","",IF(AK12="غ","غ",AL12*0.2))</f>
        <v>40</v>
      </c>
      <c r="AN12" s="74" t="str">
        <f t="shared" ref="AN12:AN76" si="0">IF(AK12="غ","دون المستوى",IF(AM12&gt;=$AM$10*0.85,"ممتاز",IF(AM12&gt;=$AM$10*0.75,"جيد جداً",IF(AM12&gt;=$AM$10*0.65,"جيد",IF(AM12&gt;=$AM$10*0.5,"مقبول","دون المستوى")))))</f>
        <v>ممتاز</v>
      </c>
      <c r="AO12" s="79">
        <f>IF(B12="","",IF(OR(N12="غ",T12="غ",Z12="غ",AG12="غ",AM12="غ"),"غ",SUM(N12,T12,Z12,AG12,AM12)))</f>
        <v>241.4</v>
      </c>
      <c r="AP12" s="76" t="str">
        <f>IF(B12="","",IF(AO12&lt;$AO$11,"دون المستوى",IF(BC12="دور ثان","دون المستوى",IF(AO12&gt;=$AO$10*0.85,"ممتاز",IF(AO12&gt;=$AO$10*0.75,"جيد جداً",IF(AO12&gt;=$AO$10*0.65,"جيد",IF(AO12&gt;=$AO$10*0.5,"مقبول","دون المستوى")))))))</f>
        <v>دون المستوى</v>
      </c>
      <c r="AQ12" s="124">
        <v>20</v>
      </c>
      <c r="AR12" s="124">
        <v>20</v>
      </c>
      <c r="AS12" s="125">
        <v>20</v>
      </c>
      <c r="AT12" s="125">
        <v>20</v>
      </c>
      <c r="AU12" s="79">
        <f>IF(B12="","",SUM(AQ12:AT12))</f>
        <v>80</v>
      </c>
      <c r="AV12" s="79">
        <f>IF(B12="","",IF(OR(N12="غ",T12="غ",Z12="غ",AG12="غ",AM12="غ"),"غ",SUM(AO12+AU12)))</f>
        <v>321.39999999999998</v>
      </c>
      <c r="AW12" s="132">
        <v>100</v>
      </c>
      <c r="AX12" s="132">
        <v>60</v>
      </c>
      <c r="AY12" s="132">
        <v>40</v>
      </c>
      <c r="AZ12" s="80">
        <f>IF(B12="","",IF(AY12="غ","غ",SUM(AW12:AY12)))</f>
        <v>200</v>
      </c>
      <c r="BA12" s="80">
        <f t="shared" ref="BA12:BA75" si="1">IF(B12="","",IF(AY12="غ","غ",AZ12*0.2))</f>
        <v>40</v>
      </c>
      <c r="BB12" s="76" t="str">
        <f>IF(AY12="غ","دون المستوى",IF(BA12&gt;=$Z$10*0.85,"ممتاز",IF(BA12&gt;=$Z$10*0.75,"جيد جداً",IF(BA12&gt;=$Z$10*0.65,"جيد",IF(BA12&gt;=$Z$10*0.5,"مقبول","دون المستوى")))))</f>
        <v>ممتاز</v>
      </c>
      <c r="BC12" s="81" t="str">
        <f>IF(B12="","",IF(OR(BB12="دون المستوى",O12="دون المستوى",U12="دون المستوى",AA12="دون المستوى",AH12="دون المستوى",AN12="دون المستوى"),"دور ثان","ناجح"))</f>
        <v>دور ثان</v>
      </c>
      <c r="BD12" s="2"/>
    </row>
    <row r="13" spans="1:61" ht="17.25" thickTop="1" thickBot="1">
      <c r="A13" s="43">
        <f>IF(B13="","",A12+1)</f>
        <v>2</v>
      </c>
      <c r="B13" s="25" t="s">
        <v>39</v>
      </c>
      <c r="C13" s="23" t="s">
        <v>37</v>
      </c>
      <c r="D13" s="137">
        <v>14</v>
      </c>
      <c r="E13" s="137">
        <v>1</v>
      </c>
      <c r="F13" s="137">
        <v>2002</v>
      </c>
      <c r="G13" s="58">
        <f t="shared" ref="G13:G76" si="2">IF(D13="","",DATEDIF(DATE(F13,E13,D13),$G$10,"md"))</f>
        <v>17</v>
      </c>
      <c r="H13" s="58">
        <f t="shared" ref="H13:H76" si="3">IF(D13="","",DATEDIF(DATE(F13,E13,D13),$G$10,"ym"))</f>
        <v>8</v>
      </c>
      <c r="I13" s="58">
        <f t="shared" ref="I13:I76" si="4">IF(D13="","",DATEDIF(DATE(F13,E13,D13),$G$10,"y"))</f>
        <v>9</v>
      </c>
      <c r="J13" s="104">
        <v>93</v>
      </c>
      <c r="K13" s="104">
        <v>57</v>
      </c>
      <c r="L13" s="104">
        <v>29</v>
      </c>
      <c r="M13" s="30">
        <f t="shared" ref="M13:M76" si="5">IF(B13="","",IF(L13="غ","غ",SUM(J13:L13)))</f>
        <v>179</v>
      </c>
      <c r="N13" s="30">
        <f t="shared" ref="N13:N76" si="6">IF(B13="","",IF(L13="غ","غ",M13*0.5))</f>
        <v>89.5</v>
      </c>
      <c r="O13" s="31" t="str">
        <f t="shared" ref="O13:O76" si="7">IF(L13="غ","دون المستوى",IF(N13&gt;=$N$10*0.85,"ممتاز",IF(N13&gt;=$N$10*0.75,"جيد جداً",IF(N13&gt;=$N$10*0.65,"جيد",IF(N13&gt;=$N$10*0.5,"مقبول","دون المستوى")))))</f>
        <v>ممتاز</v>
      </c>
      <c r="P13" s="109">
        <v>89</v>
      </c>
      <c r="Q13" s="109">
        <v>54</v>
      </c>
      <c r="R13" s="109">
        <v>39</v>
      </c>
      <c r="S13" s="32">
        <f t="shared" ref="S13:S76" si="8">IF(B13="","",IF(R13="غ","غ",SUM(P13:R13)))</f>
        <v>182</v>
      </c>
      <c r="T13" s="32">
        <f t="shared" ref="T13:T76" si="9">IF(B13="","",IF(R13="غ","غ",S13*0.4))</f>
        <v>72.8</v>
      </c>
      <c r="U13" s="31" t="str">
        <f t="shared" ref="U13:U76" si="10">IF(R13="غ","دون المستوى",IF(T13&gt;=$T$10*0.85,"ممتاز",IF(T13&gt;=$T$10*0.75,"جيد جداً",IF(T13&gt;=$T$10*0.65,"جيد",IF(T13&gt;=$T$10*0.5,"مقبول","دون المستوى")))))</f>
        <v>ممتاز</v>
      </c>
      <c r="V13" s="113">
        <v>92</v>
      </c>
      <c r="W13" s="113">
        <v>58</v>
      </c>
      <c r="X13" s="113">
        <v>40</v>
      </c>
      <c r="Y13" s="33">
        <f t="shared" ref="Y13:Y76" si="11">IF(B13="","",IF(X13="غ","غ",SUM(V13:X13)))</f>
        <v>190</v>
      </c>
      <c r="Z13" s="33">
        <f t="shared" ref="Z13:Z76" si="12">IF(B13="","",IF(X13="غ","غ",Y13*0.2))</f>
        <v>38</v>
      </c>
      <c r="AA13" s="34" t="str">
        <f t="shared" ref="AA13:AA76" si="13">IF(X13="غ","دون المستوى",IF(Z13&gt;=$Z$10*0.85,"ممتاز",IF(Z13&gt;=$Z$10*0.75,"جيد جداً",IF(Z13&gt;=$Z$10*0.65,"جيد",IF(Z13&gt;=$Z$10*0.5,"مقبول","دون المستوى")))))</f>
        <v>ممتاز</v>
      </c>
      <c r="AB13" s="117">
        <v>91</v>
      </c>
      <c r="AC13" s="117">
        <v>52</v>
      </c>
      <c r="AD13" s="117">
        <v>8</v>
      </c>
      <c r="AE13" s="117">
        <v>32</v>
      </c>
      <c r="AF13" s="35">
        <f t="shared" ref="AF13:AF76" si="14">IF(B13="","",IF(OR(AE13="غ",AD13="غ",),"غ",SUM(AB13:AE13)))</f>
        <v>183</v>
      </c>
      <c r="AG13" s="35">
        <f t="shared" ref="AG13:AG76" si="15">IF(B13="","",IF(OR(AE13="غ",AD13="غ"),"غ",AF13*0.2))</f>
        <v>36.6</v>
      </c>
      <c r="AH13" s="34" t="str">
        <f t="shared" ref="AH13:AH76" si="16">IF(OR(AE13="غ",AD13="غ"),"دون المستوى",IF(AG13&gt;=$AG$10*0.85,"ممتاز",IF(AG13&gt;=$AG$10*0.75,"جيد جداً",IF(AG13&gt;=$AG$10*0.65,"جيد",IF(AG13&gt;=$AG$10*0.5,"مقبول","دون المستوى")))))</f>
        <v>ممتاز</v>
      </c>
      <c r="AI13" s="121">
        <v>82</v>
      </c>
      <c r="AJ13" s="121">
        <v>59</v>
      </c>
      <c r="AK13" s="121">
        <v>40</v>
      </c>
      <c r="AL13" s="36">
        <f t="shared" ref="AL13:AL76" si="17">IF(B13="","",IF(AK13="غ","غ",SUM(AI13:AK13)))</f>
        <v>181</v>
      </c>
      <c r="AM13" s="36">
        <f t="shared" ref="AM13:AM76" si="18">IF(B13="","",IF(AK13="غ","غ",AL13*0.2))</f>
        <v>36.200000000000003</v>
      </c>
      <c r="AN13" s="22" t="str">
        <f t="shared" si="0"/>
        <v>ممتاز</v>
      </c>
      <c r="AO13" s="37">
        <f t="shared" ref="AO13:AO76" si="19">IF(B13="","",IF(OR(N13="غ",T13="غ",Z13="غ",AG13="غ",AM13="غ"),"غ",SUM(N13,T13,Z13,AG13,AM13)))</f>
        <v>273.10000000000002</v>
      </c>
      <c r="AP13" s="34" t="str">
        <f t="shared" ref="AP13:AP76" si="20">IF(B13="","",IF(AO13&lt;$AO$11,"دون المستوى",IF(BC13="دور ثان","دون المستوى",IF(AO13&gt;=$AO$10*0.85,"ممتاز",IF(AO13&gt;=$AO$10*0.75,"جيد جداً",IF(AO13&gt;=$AO$10*0.65,"جيد",IF(AO13&gt;=$AO$10*0.5,"مقبول","دون المستوى")))))))</f>
        <v>ممتاز</v>
      </c>
      <c r="AQ13" s="126">
        <v>20</v>
      </c>
      <c r="AR13" s="126">
        <v>20</v>
      </c>
      <c r="AS13" s="127">
        <v>20</v>
      </c>
      <c r="AT13" s="127">
        <v>20</v>
      </c>
      <c r="AU13" s="37">
        <f t="shared" ref="AU13:AU76" si="21">IF(B13="","",SUM(AQ13:AT13))</f>
        <v>80</v>
      </c>
      <c r="AV13" s="37">
        <f t="shared" ref="AV13:AV76" si="22">IF(B13="","",IF(OR(N13="غ",T13="غ",Z13="غ",AG13="غ",AM13="غ"),"غ",SUM(AO13+AU13)))</f>
        <v>353.1</v>
      </c>
      <c r="AW13" s="133">
        <v>98</v>
      </c>
      <c r="AX13" s="133">
        <v>58</v>
      </c>
      <c r="AY13" s="133">
        <v>32</v>
      </c>
      <c r="AZ13" s="38">
        <f t="shared" ref="AZ13:AZ76" si="23">IF(B13="","",IF(AY13="غ","غ",SUM(AW13:AY13)))</f>
        <v>188</v>
      </c>
      <c r="BA13" s="38">
        <f t="shared" si="1"/>
        <v>37.6</v>
      </c>
      <c r="BB13" s="34" t="str">
        <f t="shared" ref="BB13:BB76" si="24">IF(AY13="غ","دون المستوى",IF(BA13&gt;=$Z$10*0.85,"ممتاز",IF(BA13&gt;=$Z$10*0.75,"جيد جداً",IF(BA13&gt;=$Z$10*0.65,"جيد",IF(BA13&gt;=$Z$10*0.5,"مقبول","دون المستوى")))))</f>
        <v>ممتاز</v>
      </c>
      <c r="BC13" s="39" t="str">
        <f t="shared" ref="BC13:BC76" si="25">IF(B13="","",IF(OR(BB13="دون المستوى",O13="دون المستوى",U13="دون المستوى",AA13="دون المستوى",AH13="دون المستوى",AN13="دون المستوى"),"دور ثان","ناجح"))</f>
        <v>ناجح</v>
      </c>
      <c r="BD13" s="2"/>
    </row>
    <row r="14" spans="1:61" s="20" customFormat="1" ht="17.25" thickTop="1" thickBot="1">
      <c r="A14" s="43">
        <f t="shared" ref="A14:A73" si="26">IF(B14="","",A13+1)</f>
        <v>3</v>
      </c>
      <c r="B14" s="25" t="s">
        <v>40</v>
      </c>
      <c r="C14" s="23" t="s">
        <v>37</v>
      </c>
      <c r="D14" s="137">
        <v>18</v>
      </c>
      <c r="E14" s="137">
        <v>7</v>
      </c>
      <c r="F14" s="137">
        <v>2002</v>
      </c>
      <c r="G14" s="58">
        <f t="shared" si="2"/>
        <v>13</v>
      </c>
      <c r="H14" s="58">
        <f t="shared" si="3"/>
        <v>2</v>
      </c>
      <c r="I14" s="58">
        <f t="shared" si="4"/>
        <v>9</v>
      </c>
      <c r="J14" s="104">
        <v>89</v>
      </c>
      <c r="K14" s="104">
        <v>54</v>
      </c>
      <c r="L14" s="104">
        <v>34</v>
      </c>
      <c r="M14" s="30">
        <f t="shared" si="5"/>
        <v>177</v>
      </c>
      <c r="N14" s="30">
        <f t="shared" si="6"/>
        <v>88.5</v>
      </c>
      <c r="O14" s="31" t="str">
        <f t="shared" si="7"/>
        <v>ممتاز</v>
      </c>
      <c r="P14" s="109">
        <v>92</v>
      </c>
      <c r="Q14" s="109">
        <v>52</v>
      </c>
      <c r="R14" s="109">
        <v>38</v>
      </c>
      <c r="S14" s="32">
        <f t="shared" si="8"/>
        <v>182</v>
      </c>
      <c r="T14" s="32">
        <f t="shared" si="9"/>
        <v>72.8</v>
      </c>
      <c r="U14" s="31" t="str">
        <f t="shared" si="10"/>
        <v>ممتاز</v>
      </c>
      <c r="V14" s="113">
        <v>85</v>
      </c>
      <c r="W14" s="113">
        <v>52</v>
      </c>
      <c r="X14" s="113">
        <v>40</v>
      </c>
      <c r="Y14" s="33">
        <f t="shared" si="11"/>
        <v>177</v>
      </c>
      <c r="Z14" s="33">
        <f t="shared" si="12"/>
        <v>35.4</v>
      </c>
      <c r="AA14" s="34" t="str">
        <f t="shared" si="13"/>
        <v>ممتاز</v>
      </c>
      <c r="AB14" s="117">
        <v>98</v>
      </c>
      <c r="AC14" s="117">
        <v>54</v>
      </c>
      <c r="AD14" s="117">
        <v>8</v>
      </c>
      <c r="AE14" s="117">
        <v>30</v>
      </c>
      <c r="AF14" s="35">
        <f t="shared" si="14"/>
        <v>190</v>
      </c>
      <c r="AG14" s="35">
        <f t="shared" si="15"/>
        <v>38</v>
      </c>
      <c r="AH14" s="34" t="str">
        <f t="shared" si="16"/>
        <v>ممتاز</v>
      </c>
      <c r="AI14" s="121">
        <v>99</v>
      </c>
      <c r="AJ14" s="121">
        <v>57</v>
      </c>
      <c r="AK14" s="121">
        <v>40</v>
      </c>
      <c r="AL14" s="36">
        <f t="shared" si="17"/>
        <v>196</v>
      </c>
      <c r="AM14" s="36">
        <f t="shared" si="18"/>
        <v>39.200000000000003</v>
      </c>
      <c r="AN14" s="22" t="str">
        <f t="shared" si="0"/>
        <v>ممتاز</v>
      </c>
      <c r="AO14" s="37">
        <f t="shared" si="19"/>
        <v>273.90000000000003</v>
      </c>
      <c r="AP14" s="34" t="str">
        <f t="shared" si="20"/>
        <v>ممتاز</v>
      </c>
      <c r="AQ14" s="126">
        <v>20</v>
      </c>
      <c r="AR14" s="126">
        <v>20</v>
      </c>
      <c r="AS14" s="127">
        <v>20</v>
      </c>
      <c r="AT14" s="127">
        <v>20</v>
      </c>
      <c r="AU14" s="37">
        <f t="shared" si="21"/>
        <v>80</v>
      </c>
      <c r="AV14" s="37">
        <f t="shared" si="22"/>
        <v>353.90000000000003</v>
      </c>
      <c r="AW14" s="133">
        <v>94</v>
      </c>
      <c r="AX14" s="133">
        <v>58</v>
      </c>
      <c r="AY14" s="133">
        <v>37</v>
      </c>
      <c r="AZ14" s="38">
        <f t="shared" si="23"/>
        <v>189</v>
      </c>
      <c r="BA14" s="38">
        <f t="shared" si="1"/>
        <v>37.800000000000004</v>
      </c>
      <c r="BB14" s="34" t="str">
        <f t="shared" si="24"/>
        <v>ممتاز</v>
      </c>
      <c r="BC14" s="39" t="str">
        <f t="shared" si="25"/>
        <v>ناجح</v>
      </c>
      <c r="BD14" s="2"/>
      <c r="BE14" s="1"/>
      <c r="BF14" s="1"/>
      <c r="BG14" s="1"/>
      <c r="BH14" s="1"/>
      <c r="BI14" s="1"/>
    </row>
    <row r="15" spans="1:61" ht="17.25" thickTop="1" thickBot="1">
      <c r="A15" s="43">
        <f t="shared" si="26"/>
        <v>4</v>
      </c>
      <c r="B15" s="25" t="s">
        <v>41</v>
      </c>
      <c r="C15" s="23" t="s">
        <v>37</v>
      </c>
      <c r="D15" s="137">
        <v>30</v>
      </c>
      <c r="E15" s="137">
        <v>9</v>
      </c>
      <c r="F15" s="137">
        <v>2002</v>
      </c>
      <c r="G15" s="58">
        <f t="shared" si="2"/>
        <v>1</v>
      </c>
      <c r="H15" s="58">
        <f t="shared" si="3"/>
        <v>0</v>
      </c>
      <c r="I15" s="58">
        <f t="shared" si="4"/>
        <v>9</v>
      </c>
      <c r="J15" s="104">
        <v>86</v>
      </c>
      <c r="K15" s="104">
        <v>57</v>
      </c>
      <c r="L15" s="104">
        <v>33</v>
      </c>
      <c r="M15" s="30">
        <f t="shared" si="5"/>
        <v>176</v>
      </c>
      <c r="N15" s="30">
        <f t="shared" si="6"/>
        <v>88</v>
      </c>
      <c r="O15" s="31" t="str">
        <f t="shared" si="7"/>
        <v>ممتاز</v>
      </c>
      <c r="P15" s="109">
        <v>55</v>
      </c>
      <c r="Q15" s="109">
        <v>50</v>
      </c>
      <c r="R15" s="109">
        <v>35</v>
      </c>
      <c r="S15" s="32">
        <f t="shared" si="8"/>
        <v>140</v>
      </c>
      <c r="T15" s="32">
        <f t="shared" si="9"/>
        <v>56</v>
      </c>
      <c r="U15" s="31" t="str">
        <f t="shared" si="10"/>
        <v>جيد</v>
      </c>
      <c r="V15" s="113">
        <v>65</v>
      </c>
      <c r="W15" s="113">
        <v>48</v>
      </c>
      <c r="X15" s="113">
        <v>36</v>
      </c>
      <c r="Y15" s="33">
        <f t="shared" si="11"/>
        <v>149</v>
      </c>
      <c r="Z15" s="33">
        <f t="shared" si="12"/>
        <v>29.8</v>
      </c>
      <c r="AA15" s="34" t="str">
        <f t="shared" si="13"/>
        <v>جيد</v>
      </c>
      <c r="AB15" s="117">
        <v>78</v>
      </c>
      <c r="AC15" s="117">
        <v>50</v>
      </c>
      <c r="AD15" s="117">
        <v>7</v>
      </c>
      <c r="AE15" s="117">
        <v>26</v>
      </c>
      <c r="AF15" s="35">
        <f t="shared" si="14"/>
        <v>161</v>
      </c>
      <c r="AG15" s="35">
        <f t="shared" si="15"/>
        <v>32.200000000000003</v>
      </c>
      <c r="AH15" s="34" t="str">
        <f t="shared" si="16"/>
        <v>جيد جداً</v>
      </c>
      <c r="AI15" s="121">
        <v>90</v>
      </c>
      <c r="AJ15" s="121">
        <v>58</v>
      </c>
      <c r="AK15" s="121">
        <v>40</v>
      </c>
      <c r="AL15" s="36">
        <f t="shared" si="17"/>
        <v>188</v>
      </c>
      <c r="AM15" s="36">
        <f t="shared" si="18"/>
        <v>37.6</v>
      </c>
      <c r="AN15" s="22" t="str">
        <f t="shared" si="0"/>
        <v>ممتاز</v>
      </c>
      <c r="AO15" s="37">
        <f t="shared" si="19"/>
        <v>243.6</v>
      </c>
      <c r="AP15" s="34" t="str">
        <f t="shared" si="20"/>
        <v>جيد جداً</v>
      </c>
      <c r="AQ15" s="126">
        <v>20</v>
      </c>
      <c r="AR15" s="126">
        <v>20</v>
      </c>
      <c r="AS15" s="127">
        <v>20</v>
      </c>
      <c r="AT15" s="127">
        <v>20</v>
      </c>
      <c r="AU15" s="37">
        <f t="shared" si="21"/>
        <v>80</v>
      </c>
      <c r="AV15" s="37">
        <f t="shared" si="22"/>
        <v>323.60000000000002</v>
      </c>
      <c r="AW15" s="133">
        <v>94</v>
      </c>
      <c r="AX15" s="133">
        <v>60</v>
      </c>
      <c r="AY15" s="133">
        <v>37</v>
      </c>
      <c r="AZ15" s="38">
        <f t="shared" si="23"/>
        <v>191</v>
      </c>
      <c r="BA15" s="38">
        <f t="shared" si="1"/>
        <v>38.200000000000003</v>
      </c>
      <c r="BB15" s="34" t="str">
        <f t="shared" si="24"/>
        <v>ممتاز</v>
      </c>
      <c r="BC15" s="39" t="str">
        <f t="shared" si="25"/>
        <v>ناجح</v>
      </c>
      <c r="BD15" s="2"/>
    </row>
    <row r="16" spans="1:61" ht="17.25" thickTop="1" thickBot="1">
      <c r="A16" s="43">
        <f t="shared" si="26"/>
        <v>5</v>
      </c>
      <c r="B16" s="25" t="s">
        <v>42</v>
      </c>
      <c r="C16" s="23" t="s">
        <v>37</v>
      </c>
      <c r="D16" s="137">
        <v>1</v>
      </c>
      <c r="E16" s="137">
        <v>10</v>
      </c>
      <c r="F16" s="137">
        <v>2002</v>
      </c>
      <c r="G16" s="58">
        <f t="shared" si="2"/>
        <v>0</v>
      </c>
      <c r="H16" s="58">
        <f t="shared" si="3"/>
        <v>0</v>
      </c>
      <c r="I16" s="58">
        <f t="shared" si="4"/>
        <v>9</v>
      </c>
      <c r="J16" s="104">
        <v>69</v>
      </c>
      <c r="K16" s="104">
        <v>50</v>
      </c>
      <c r="L16" s="104">
        <v>21</v>
      </c>
      <c r="M16" s="30">
        <f t="shared" si="5"/>
        <v>140</v>
      </c>
      <c r="N16" s="30">
        <f t="shared" si="6"/>
        <v>70</v>
      </c>
      <c r="O16" s="31" t="str">
        <f t="shared" si="7"/>
        <v>جيد</v>
      </c>
      <c r="P16" s="109">
        <v>82</v>
      </c>
      <c r="Q16" s="109">
        <v>45</v>
      </c>
      <c r="R16" s="109">
        <v>15</v>
      </c>
      <c r="S16" s="32">
        <f t="shared" si="8"/>
        <v>142</v>
      </c>
      <c r="T16" s="32">
        <f t="shared" si="9"/>
        <v>56.800000000000004</v>
      </c>
      <c r="U16" s="31" t="str">
        <f t="shared" si="10"/>
        <v>جيد</v>
      </c>
      <c r="V16" s="113">
        <v>58</v>
      </c>
      <c r="W16" s="113">
        <v>46</v>
      </c>
      <c r="X16" s="113">
        <v>24</v>
      </c>
      <c r="Y16" s="33">
        <f t="shared" si="11"/>
        <v>128</v>
      </c>
      <c r="Z16" s="33">
        <f t="shared" si="12"/>
        <v>25.6</v>
      </c>
      <c r="AA16" s="34" t="str">
        <f t="shared" si="13"/>
        <v>مقبول</v>
      </c>
      <c r="AB16" s="117">
        <v>79</v>
      </c>
      <c r="AC16" s="117">
        <v>44</v>
      </c>
      <c r="AD16" s="117">
        <v>8</v>
      </c>
      <c r="AE16" s="117">
        <v>29</v>
      </c>
      <c r="AF16" s="35">
        <f t="shared" si="14"/>
        <v>160</v>
      </c>
      <c r="AG16" s="35">
        <f t="shared" si="15"/>
        <v>32</v>
      </c>
      <c r="AH16" s="34" t="str">
        <f t="shared" si="16"/>
        <v>جيد جداً</v>
      </c>
      <c r="AI16" s="121">
        <v>68</v>
      </c>
      <c r="AJ16" s="121">
        <v>49</v>
      </c>
      <c r="AK16" s="121">
        <v>38</v>
      </c>
      <c r="AL16" s="36">
        <f t="shared" si="17"/>
        <v>155</v>
      </c>
      <c r="AM16" s="36">
        <f t="shared" si="18"/>
        <v>31</v>
      </c>
      <c r="AN16" s="22" t="str">
        <f t="shared" si="0"/>
        <v>جيد جداً</v>
      </c>
      <c r="AO16" s="37">
        <f t="shared" si="19"/>
        <v>215.4</v>
      </c>
      <c r="AP16" s="34" t="str">
        <f t="shared" si="20"/>
        <v>جيد</v>
      </c>
      <c r="AQ16" s="126">
        <v>20</v>
      </c>
      <c r="AR16" s="126">
        <v>20</v>
      </c>
      <c r="AS16" s="127">
        <v>20</v>
      </c>
      <c r="AT16" s="127">
        <v>20</v>
      </c>
      <c r="AU16" s="37">
        <f t="shared" si="21"/>
        <v>80</v>
      </c>
      <c r="AV16" s="37">
        <f t="shared" si="22"/>
        <v>295.39999999999998</v>
      </c>
      <c r="AW16" s="133">
        <v>90</v>
      </c>
      <c r="AX16" s="133">
        <v>48</v>
      </c>
      <c r="AY16" s="133">
        <v>34</v>
      </c>
      <c r="AZ16" s="38">
        <f t="shared" si="23"/>
        <v>172</v>
      </c>
      <c r="BA16" s="38">
        <f t="shared" si="1"/>
        <v>34.4</v>
      </c>
      <c r="BB16" s="34" t="str">
        <f t="shared" si="24"/>
        <v>ممتاز</v>
      </c>
      <c r="BC16" s="39" t="str">
        <f t="shared" si="25"/>
        <v>ناجح</v>
      </c>
      <c r="BD16" s="2"/>
    </row>
    <row r="17" spans="1:61" ht="17.25" thickTop="1" thickBot="1">
      <c r="A17" s="43">
        <f t="shared" si="26"/>
        <v>6</v>
      </c>
      <c r="B17" s="25" t="s">
        <v>43</v>
      </c>
      <c r="C17" s="23" t="s">
        <v>37</v>
      </c>
      <c r="D17" s="137">
        <v>1</v>
      </c>
      <c r="E17" s="137">
        <v>8</v>
      </c>
      <c r="F17" s="137">
        <v>2002</v>
      </c>
      <c r="G17" s="58">
        <f t="shared" si="2"/>
        <v>0</v>
      </c>
      <c r="H17" s="58">
        <f t="shared" si="3"/>
        <v>2</v>
      </c>
      <c r="I17" s="58">
        <f t="shared" si="4"/>
        <v>9</v>
      </c>
      <c r="J17" s="104">
        <v>90</v>
      </c>
      <c r="K17" s="104">
        <v>57</v>
      </c>
      <c r="L17" s="104">
        <v>31</v>
      </c>
      <c r="M17" s="30">
        <f t="shared" si="5"/>
        <v>178</v>
      </c>
      <c r="N17" s="30">
        <f t="shared" si="6"/>
        <v>89</v>
      </c>
      <c r="O17" s="31" t="str">
        <f t="shared" si="7"/>
        <v>ممتاز</v>
      </c>
      <c r="P17" s="109">
        <v>95</v>
      </c>
      <c r="Q17" s="109">
        <v>48</v>
      </c>
      <c r="R17" s="109">
        <v>35</v>
      </c>
      <c r="S17" s="32">
        <f t="shared" si="8"/>
        <v>178</v>
      </c>
      <c r="T17" s="32">
        <f t="shared" si="9"/>
        <v>71.2</v>
      </c>
      <c r="U17" s="31" t="str">
        <f t="shared" si="10"/>
        <v>ممتاز</v>
      </c>
      <c r="V17" s="113">
        <v>88</v>
      </c>
      <c r="W17" s="113">
        <v>60</v>
      </c>
      <c r="X17" s="113">
        <v>34</v>
      </c>
      <c r="Y17" s="33">
        <f t="shared" si="11"/>
        <v>182</v>
      </c>
      <c r="Z17" s="33">
        <f t="shared" si="12"/>
        <v>36.4</v>
      </c>
      <c r="AA17" s="34" t="str">
        <f t="shared" si="13"/>
        <v>ممتاز</v>
      </c>
      <c r="AB17" s="117">
        <v>96</v>
      </c>
      <c r="AC17" s="117">
        <v>50</v>
      </c>
      <c r="AD17" s="117">
        <v>8</v>
      </c>
      <c r="AE17" s="117">
        <v>32</v>
      </c>
      <c r="AF17" s="35">
        <f t="shared" si="14"/>
        <v>186</v>
      </c>
      <c r="AG17" s="35">
        <f t="shared" si="15"/>
        <v>37.200000000000003</v>
      </c>
      <c r="AH17" s="34" t="str">
        <f t="shared" si="16"/>
        <v>ممتاز</v>
      </c>
      <c r="AI17" s="121">
        <v>98</v>
      </c>
      <c r="AJ17" s="121">
        <v>60</v>
      </c>
      <c r="AK17" s="121">
        <v>36</v>
      </c>
      <c r="AL17" s="36">
        <f t="shared" si="17"/>
        <v>194</v>
      </c>
      <c r="AM17" s="36">
        <f t="shared" si="18"/>
        <v>38.800000000000004</v>
      </c>
      <c r="AN17" s="22" t="str">
        <f t="shared" si="0"/>
        <v>ممتاز</v>
      </c>
      <c r="AO17" s="37">
        <f t="shared" si="19"/>
        <v>272.60000000000002</v>
      </c>
      <c r="AP17" s="34" t="str">
        <f t="shared" si="20"/>
        <v>ممتاز</v>
      </c>
      <c r="AQ17" s="126">
        <v>20</v>
      </c>
      <c r="AR17" s="126">
        <v>20</v>
      </c>
      <c r="AS17" s="127">
        <v>20</v>
      </c>
      <c r="AT17" s="127">
        <v>20</v>
      </c>
      <c r="AU17" s="37">
        <f t="shared" si="21"/>
        <v>80</v>
      </c>
      <c r="AV17" s="37">
        <f t="shared" si="22"/>
        <v>352.6</v>
      </c>
      <c r="AW17" s="133">
        <v>89</v>
      </c>
      <c r="AX17" s="133">
        <v>60</v>
      </c>
      <c r="AY17" s="133">
        <v>38</v>
      </c>
      <c r="AZ17" s="38">
        <f t="shared" si="23"/>
        <v>187</v>
      </c>
      <c r="BA17" s="38">
        <f t="shared" si="1"/>
        <v>37.4</v>
      </c>
      <c r="BB17" s="34" t="str">
        <f t="shared" si="24"/>
        <v>ممتاز</v>
      </c>
      <c r="BC17" s="39" t="str">
        <f t="shared" si="25"/>
        <v>ناجح</v>
      </c>
      <c r="BD17" s="2"/>
    </row>
    <row r="18" spans="1:61" ht="17.25" thickTop="1" thickBot="1">
      <c r="A18" s="43">
        <f t="shared" si="26"/>
        <v>7</v>
      </c>
      <c r="B18" s="25" t="s">
        <v>44</v>
      </c>
      <c r="C18" s="23" t="s">
        <v>37</v>
      </c>
      <c r="D18" s="137">
        <v>10</v>
      </c>
      <c r="E18" s="137">
        <v>2</v>
      </c>
      <c r="F18" s="137">
        <v>2002</v>
      </c>
      <c r="G18" s="58">
        <f t="shared" si="2"/>
        <v>21</v>
      </c>
      <c r="H18" s="58">
        <f t="shared" si="3"/>
        <v>7</v>
      </c>
      <c r="I18" s="58">
        <f t="shared" si="4"/>
        <v>9</v>
      </c>
      <c r="J18" s="104">
        <v>64</v>
      </c>
      <c r="K18" s="104">
        <v>39</v>
      </c>
      <c r="L18" s="104">
        <v>21</v>
      </c>
      <c r="M18" s="30">
        <f t="shared" si="5"/>
        <v>124</v>
      </c>
      <c r="N18" s="30">
        <f t="shared" si="6"/>
        <v>62</v>
      </c>
      <c r="O18" s="31" t="str">
        <f t="shared" si="7"/>
        <v>مقبول</v>
      </c>
      <c r="P18" s="109">
        <v>60</v>
      </c>
      <c r="Q18" s="109">
        <v>42</v>
      </c>
      <c r="R18" s="109">
        <v>30</v>
      </c>
      <c r="S18" s="32">
        <f t="shared" si="8"/>
        <v>132</v>
      </c>
      <c r="T18" s="32">
        <f t="shared" si="9"/>
        <v>52.800000000000004</v>
      </c>
      <c r="U18" s="31" t="str">
        <f t="shared" si="10"/>
        <v>جيد</v>
      </c>
      <c r="V18" s="113">
        <v>65</v>
      </c>
      <c r="W18" s="113">
        <v>48</v>
      </c>
      <c r="X18" s="113">
        <v>20</v>
      </c>
      <c r="Y18" s="33">
        <f t="shared" si="11"/>
        <v>133</v>
      </c>
      <c r="Z18" s="33">
        <f t="shared" si="12"/>
        <v>26.6</v>
      </c>
      <c r="AA18" s="34" t="str">
        <f t="shared" si="13"/>
        <v>جيد</v>
      </c>
      <c r="AB18" s="117">
        <v>59</v>
      </c>
      <c r="AC18" s="117">
        <v>44</v>
      </c>
      <c r="AD18" s="117">
        <v>4</v>
      </c>
      <c r="AE18" s="117">
        <v>29</v>
      </c>
      <c r="AF18" s="35">
        <f t="shared" si="14"/>
        <v>136</v>
      </c>
      <c r="AG18" s="35">
        <f t="shared" si="15"/>
        <v>27.200000000000003</v>
      </c>
      <c r="AH18" s="34" t="str">
        <f t="shared" si="16"/>
        <v>جيد</v>
      </c>
      <c r="AI18" s="121">
        <v>76</v>
      </c>
      <c r="AJ18" s="121">
        <v>49</v>
      </c>
      <c r="AK18" s="121">
        <v>37</v>
      </c>
      <c r="AL18" s="36">
        <f t="shared" si="17"/>
        <v>162</v>
      </c>
      <c r="AM18" s="36">
        <f t="shared" si="18"/>
        <v>32.4</v>
      </c>
      <c r="AN18" s="22" t="str">
        <f t="shared" si="0"/>
        <v>جيد جداً</v>
      </c>
      <c r="AO18" s="37">
        <f t="shared" si="19"/>
        <v>201.00000000000003</v>
      </c>
      <c r="AP18" s="34" t="str">
        <f t="shared" si="20"/>
        <v>جيد</v>
      </c>
      <c r="AQ18" s="126">
        <v>20</v>
      </c>
      <c r="AR18" s="126">
        <v>20</v>
      </c>
      <c r="AS18" s="127">
        <v>20</v>
      </c>
      <c r="AT18" s="127">
        <v>20</v>
      </c>
      <c r="AU18" s="37">
        <f t="shared" si="21"/>
        <v>80</v>
      </c>
      <c r="AV18" s="37">
        <f t="shared" si="22"/>
        <v>281</v>
      </c>
      <c r="AW18" s="133">
        <v>76</v>
      </c>
      <c r="AX18" s="133">
        <v>48</v>
      </c>
      <c r="AY18" s="133">
        <v>35</v>
      </c>
      <c r="AZ18" s="38">
        <f t="shared" si="23"/>
        <v>159</v>
      </c>
      <c r="BA18" s="38">
        <f t="shared" si="1"/>
        <v>31.8</v>
      </c>
      <c r="BB18" s="34" t="str">
        <f t="shared" si="24"/>
        <v>جيد جداً</v>
      </c>
      <c r="BC18" s="39" t="str">
        <f t="shared" si="25"/>
        <v>ناجح</v>
      </c>
      <c r="BD18" s="2"/>
    </row>
    <row r="19" spans="1:61" ht="17.25" thickTop="1" thickBot="1">
      <c r="A19" s="43">
        <f t="shared" si="26"/>
        <v>8</v>
      </c>
      <c r="B19" s="25" t="s">
        <v>45</v>
      </c>
      <c r="C19" s="23" t="s">
        <v>37</v>
      </c>
      <c r="D19" s="137">
        <v>1</v>
      </c>
      <c r="E19" s="137">
        <v>1</v>
      </c>
      <c r="F19" s="137">
        <v>2003</v>
      </c>
      <c r="G19" s="58">
        <f t="shared" si="2"/>
        <v>0</v>
      </c>
      <c r="H19" s="58">
        <f t="shared" si="3"/>
        <v>9</v>
      </c>
      <c r="I19" s="58">
        <f t="shared" si="4"/>
        <v>8</v>
      </c>
      <c r="J19" s="104">
        <v>100</v>
      </c>
      <c r="K19" s="104">
        <v>60</v>
      </c>
      <c r="L19" s="104">
        <v>38</v>
      </c>
      <c r="M19" s="30">
        <f t="shared" si="5"/>
        <v>198</v>
      </c>
      <c r="N19" s="30">
        <f t="shared" si="6"/>
        <v>99</v>
      </c>
      <c r="O19" s="31" t="str">
        <f t="shared" si="7"/>
        <v>ممتاز</v>
      </c>
      <c r="P19" s="109">
        <v>100</v>
      </c>
      <c r="Q19" s="109">
        <v>60</v>
      </c>
      <c r="R19" s="109">
        <v>40</v>
      </c>
      <c r="S19" s="32">
        <f t="shared" si="8"/>
        <v>200</v>
      </c>
      <c r="T19" s="32">
        <f t="shared" si="9"/>
        <v>80</v>
      </c>
      <c r="U19" s="31" t="str">
        <f t="shared" si="10"/>
        <v>ممتاز</v>
      </c>
      <c r="V19" s="113">
        <v>98</v>
      </c>
      <c r="W19" s="113">
        <v>60</v>
      </c>
      <c r="X19" s="113">
        <v>40</v>
      </c>
      <c r="Y19" s="33">
        <f t="shared" si="11"/>
        <v>198</v>
      </c>
      <c r="Z19" s="33">
        <f t="shared" si="12"/>
        <v>39.6</v>
      </c>
      <c r="AA19" s="34" t="str">
        <f t="shared" si="13"/>
        <v>ممتاز</v>
      </c>
      <c r="AB19" s="117">
        <v>100</v>
      </c>
      <c r="AC19" s="117">
        <v>60</v>
      </c>
      <c r="AD19" s="117">
        <v>8</v>
      </c>
      <c r="AE19" s="117">
        <v>32</v>
      </c>
      <c r="AF19" s="35">
        <f t="shared" si="14"/>
        <v>200</v>
      </c>
      <c r="AG19" s="35">
        <f t="shared" si="15"/>
        <v>40</v>
      </c>
      <c r="AH19" s="34" t="str">
        <f t="shared" si="16"/>
        <v>ممتاز</v>
      </c>
      <c r="AI19" s="121">
        <v>99</v>
      </c>
      <c r="AJ19" s="121">
        <v>57</v>
      </c>
      <c r="AK19" s="121">
        <v>40</v>
      </c>
      <c r="AL19" s="36">
        <f t="shared" si="17"/>
        <v>196</v>
      </c>
      <c r="AM19" s="36">
        <f t="shared" si="18"/>
        <v>39.200000000000003</v>
      </c>
      <c r="AN19" s="22" t="str">
        <f t="shared" si="0"/>
        <v>ممتاز</v>
      </c>
      <c r="AO19" s="37">
        <f t="shared" si="19"/>
        <v>297.8</v>
      </c>
      <c r="AP19" s="34" t="str">
        <f t="shared" si="20"/>
        <v>ممتاز</v>
      </c>
      <c r="AQ19" s="126">
        <v>20</v>
      </c>
      <c r="AR19" s="126">
        <v>20</v>
      </c>
      <c r="AS19" s="127">
        <v>20</v>
      </c>
      <c r="AT19" s="127">
        <v>20</v>
      </c>
      <c r="AU19" s="37">
        <f t="shared" si="21"/>
        <v>80</v>
      </c>
      <c r="AV19" s="37">
        <f t="shared" si="22"/>
        <v>377.8</v>
      </c>
      <c r="AW19" s="133">
        <v>100</v>
      </c>
      <c r="AX19" s="133">
        <v>60</v>
      </c>
      <c r="AY19" s="133">
        <v>40</v>
      </c>
      <c r="AZ19" s="38">
        <f t="shared" si="23"/>
        <v>200</v>
      </c>
      <c r="BA19" s="38">
        <f t="shared" si="1"/>
        <v>40</v>
      </c>
      <c r="BB19" s="34" t="str">
        <f t="shared" si="24"/>
        <v>ممتاز</v>
      </c>
      <c r="BC19" s="39" t="str">
        <f t="shared" si="25"/>
        <v>ناجح</v>
      </c>
      <c r="BD19" s="2"/>
    </row>
    <row r="20" spans="1:61" ht="17.25" thickTop="1" thickBot="1">
      <c r="A20" s="43">
        <f t="shared" si="26"/>
        <v>9</v>
      </c>
      <c r="B20" s="25" t="s">
        <v>46</v>
      </c>
      <c r="C20" s="24" t="s">
        <v>37</v>
      </c>
      <c r="D20" s="138">
        <v>1</v>
      </c>
      <c r="E20" s="138">
        <v>10</v>
      </c>
      <c r="F20" s="138">
        <v>2002</v>
      </c>
      <c r="G20" s="58">
        <f t="shared" si="2"/>
        <v>0</v>
      </c>
      <c r="H20" s="58">
        <f t="shared" si="3"/>
        <v>0</v>
      </c>
      <c r="I20" s="58">
        <f t="shared" si="4"/>
        <v>9</v>
      </c>
      <c r="J20" s="104">
        <v>90</v>
      </c>
      <c r="K20" s="104">
        <v>56</v>
      </c>
      <c r="L20" s="104">
        <v>16</v>
      </c>
      <c r="M20" s="30">
        <f t="shared" si="5"/>
        <v>162</v>
      </c>
      <c r="N20" s="30">
        <f t="shared" si="6"/>
        <v>81</v>
      </c>
      <c r="O20" s="31" t="str">
        <f t="shared" si="7"/>
        <v>جيد جداً</v>
      </c>
      <c r="P20" s="109">
        <v>38</v>
      </c>
      <c r="Q20" s="109">
        <v>15</v>
      </c>
      <c r="R20" s="109">
        <v>29</v>
      </c>
      <c r="S20" s="32">
        <f t="shared" si="8"/>
        <v>82</v>
      </c>
      <c r="T20" s="32">
        <f t="shared" si="9"/>
        <v>32.800000000000004</v>
      </c>
      <c r="U20" s="31" t="str">
        <f t="shared" si="10"/>
        <v>دون المستوى</v>
      </c>
      <c r="V20" s="113">
        <v>77</v>
      </c>
      <c r="W20" s="113">
        <v>53</v>
      </c>
      <c r="X20" s="113">
        <v>26</v>
      </c>
      <c r="Y20" s="33">
        <f t="shared" si="11"/>
        <v>156</v>
      </c>
      <c r="Z20" s="33">
        <f t="shared" si="12"/>
        <v>31.200000000000003</v>
      </c>
      <c r="AA20" s="34" t="str">
        <f t="shared" si="13"/>
        <v>جيد جداً</v>
      </c>
      <c r="AB20" s="117">
        <v>91</v>
      </c>
      <c r="AC20" s="117">
        <v>49</v>
      </c>
      <c r="AD20" s="117">
        <v>6</v>
      </c>
      <c r="AE20" s="117">
        <v>28</v>
      </c>
      <c r="AF20" s="35">
        <f t="shared" si="14"/>
        <v>174</v>
      </c>
      <c r="AG20" s="35">
        <f t="shared" si="15"/>
        <v>34.800000000000004</v>
      </c>
      <c r="AH20" s="34" t="str">
        <f t="shared" si="16"/>
        <v>ممتاز</v>
      </c>
      <c r="AI20" s="121">
        <v>93</v>
      </c>
      <c r="AJ20" s="121">
        <v>57</v>
      </c>
      <c r="AK20" s="121">
        <v>40</v>
      </c>
      <c r="AL20" s="36">
        <f t="shared" si="17"/>
        <v>190</v>
      </c>
      <c r="AM20" s="36">
        <f t="shared" si="18"/>
        <v>38</v>
      </c>
      <c r="AN20" s="22" t="str">
        <f t="shared" si="0"/>
        <v>ممتاز</v>
      </c>
      <c r="AO20" s="37">
        <f t="shared" si="19"/>
        <v>217.8</v>
      </c>
      <c r="AP20" s="34" t="str">
        <f t="shared" si="20"/>
        <v>دون المستوى</v>
      </c>
      <c r="AQ20" s="126">
        <v>20</v>
      </c>
      <c r="AR20" s="126">
        <v>20</v>
      </c>
      <c r="AS20" s="127">
        <v>20</v>
      </c>
      <c r="AT20" s="127">
        <v>20</v>
      </c>
      <c r="AU20" s="37">
        <f t="shared" si="21"/>
        <v>80</v>
      </c>
      <c r="AV20" s="37">
        <f t="shared" si="22"/>
        <v>297.8</v>
      </c>
      <c r="AW20" s="133">
        <v>100</v>
      </c>
      <c r="AX20" s="133">
        <v>56</v>
      </c>
      <c r="AY20" s="133">
        <v>32</v>
      </c>
      <c r="AZ20" s="38">
        <f t="shared" si="23"/>
        <v>188</v>
      </c>
      <c r="BA20" s="38">
        <f t="shared" si="1"/>
        <v>37.6</v>
      </c>
      <c r="BB20" s="34" t="str">
        <f t="shared" si="24"/>
        <v>ممتاز</v>
      </c>
      <c r="BC20" s="39" t="str">
        <f t="shared" si="25"/>
        <v>دور ثان</v>
      </c>
      <c r="BD20" s="21"/>
      <c r="BE20" s="20"/>
      <c r="BF20" s="20"/>
      <c r="BG20" s="20"/>
      <c r="BH20" s="20"/>
      <c r="BI20" s="20"/>
    </row>
    <row r="21" spans="1:61" ht="17.25" thickTop="1" thickBot="1">
      <c r="A21" s="43">
        <f t="shared" si="26"/>
        <v>10</v>
      </c>
      <c r="B21" s="25" t="s">
        <v>47</v>
      </c>
      <c r="C21" s="23" t="s">
        <v>37</v>
      </c>
      <c r="D21" s="137">
        <v>11</v>
      </c>
      <c r="E21" s="137">
        <v>1</v>
      </c>
      <c r="F21" s="137">
        <v>2002</v>
      </c>
      <c r="G21" s="58">
        <f t="shared" si="2"/>
        <v>20</v>
      </c>
      <c r="H21" s="58">
        <f t="shared" si="3"/>
        <v>8</v>
      </c>
      <c r="I21" s="58">
        <f t="shared" si="4"/>
        <v>9</v>
      </c>
      <c r="J21" s="104">
        <v>91</v>
      </c>
      <c r="K21" s="104">
        <v>59</v>
      </c>
      <c r="L21" s="104">
        <v>33</v>
      </c>
      <c r="M21" s="30">
        <f t="shared" si="5"/>
        <v>183</v>
      </c>
      <c r="N21" s="30">
        <f t="shared" si="6"/>
        <v>91.5</v>
      </c>
      <c r="O21" s="31" t="str">
        <f t="shared" si="7"/>
        <v>ممتاز</v>
      </c>
      <c r="P21" s="109">
        <v>94</v>
      </c>
      <c r="Q21" s="109">
        <v>51</v>
      </c>
      <c r="R21" s="109">
        <v>29</v>
      </c>
      <c r="S21" s="32">
        <f t="shared" si="8"/>
        <v>174</v>
      </c>
      <c r="T21" s="32">
        <f t="shared" si="9"/>
        <v>69.600000000000009</v>
      </c>
      <c r="U21" s="31" t="str">
        <f t="shared" si="10"/>
        <v>ممتاز</v>
      </c>
      <c r="V21" s="113">
        <v>92</v>
      </c>
      <c r="W21" s="113">
        <v>60</v>
      </c>
      <c r="X21" s="113">
        <v>35</v>
      </c>
      <c r="Y21" s="33">
        <f t="shared" si="11"/>
        <v>187</v>
      </c>
      <c r="Z21" s="33">
        <f t="shared" si="12"/>
        <v>37.4</v>
      </c>
      <c r="AA21" s="34" t="str">
        <f t="shared" si="13"/>
        <v>ممتاز</v>
      </c>
      <c r="AB21" s="117">
        <v>82</v>
      </c>
      <c r="AC21" s="117">
        <v>54</v>
      </c>
      <c r="AD21" s="117">
        <v>8</v>
      </c>
      <c r="AE21" s="117">
        <v>31</v>
      </c>
      <c r="AF21" s="35">
        <f t="shared" si="14"/>
        <v>175</v>
      </c>
      <c r="AG21" s="35">
        <f t="shared" si="15"/>
        <v>35</v>
      </c>
      <c r="AH21" s="34" t="str">
        <f t="shared" si="16"/>
        <v>ممتاز</v>
      </c>
      <c r="AI21" s="121">
        <v>94</v>
      </c>
      <c r="AJ21" s="121">
        <v>60</v>
      </c>
      <c r="AK21" s="121">
        <v>40</v>
      </c>
      <c r="AL21" s="36">
        <f t="shared" si="17"/>
        <v>194</v>
      </c>
      <c r="AM21" s="36">
        <f t="shared" si="18"/>
        <v>38.800000000000004</v>
      </c>
      <c r="AN21" s="22" t="str">
        <f t="shared" si="0"/>
        <v>ممتاز</v>
      </c>
      <c r="AO21" s="37">
        <f t="shared" si="19"/>
        <v>272.3</v>
      </c>
      <c r="AP21" s="34" t="str">
        <f t="shared" si="20"/>
        <v>ممتاز</v>
      </c>
      <c r="AQ21" s="126">
        <v>20</v>
      </c>
      <c r="AR21" s="126">
        <v>20</v>
      </c>
      <c r="AS21" s="127">
        <v>20</v>
      </c>
      <c r="AT21" s="127">
        <v>20</v>
      </c>
      <c r="AU21" s="37">
        <f t="shared" si="21"/>
        <v>80</v>
      </c>
      <c r="AV21" s="37">
        <f t="shared" si="22"/>
        <v>352.3</v>
      </c>
      <c r="AW21" s="133">
        <v>100</v>
      </c>
      <c r="AX21" s="133">
        <v>60</v>
      </c>
      <c r="AY21" s="133">
        <v>33</v>
      </c>
      <c r="AZ21" s="38">
        <f t="shared" si="23"/>
        <v>193</v>
      </c>
      <c r="BA21" s="38">
        <f t="shared" si="1"/>
        <v>38.6</v>
      </c>
      <c r="BB21" s="34" t="str">
        <f t="shared" si="24"/>
        <v>ممتاز</v>
      </c>
      <c r="BC21" s="39" t="str">
        <f t="shared" si="25"/>
        <v>ناجح</v>
      </c>
      <c r="BD21" s="2"/>
    </row>
    <row r="22" spans="1:61" ht="17.25" thickTop="1" thickBot="1">
      <c r="A22" s="43">
        <f t="shared" si="26"/>
        <v>11</v>
      </c>
      <c r="B22" s="25" t="s">
        <v>48</v>
      </c>
      <c r="C22" s="23" t="s">
        <v>37</v>
      </c>
      <c r="D22" s="137">
        <v>30</v>
      </c>
      <c r="E22" s="137">
        <v>11</v>
      </c>
      <c r="F22" s="137">
        <v>2001</v>
      </c>
      <c r="G22" s="58">
        <f t="shared" si="2"/>
        <v>1</v>
      </c>
      <c r="H22" s="58">
        <f t="shared" si="3"/>
        <v>10</v>
      </c>
      <c r="I22" s="58">
        <f t="shared" si="4"/>
        <v>9</v>
      </c>
      <c r="J22" s="104">
        <v>100</v>
      </c>
      <c r="K22" s="104">
        <v>60</v>
      </c>
      <c r="L22" s="104">
        <v>39</v>
      </c>
      <c r="M22" s="30">
        <f t="shared" si="5"/>
        <v>199</v>
      </c>
      <c r="N22" s="30">
        <f t="shared" si="6"/>
        <v>99.5</v>
      </c>
      <c r="O22" s="31" t="str">
        <f t="shared" si="7"/>
        <v>ممتاز</v>
      </c>
      <c r="P22" s="109">
        <v>100</v>
      </c>
      <c r="Q22" s="109">
        <v>60</v>
      </c>
      <c r="R22" s="109">
        <v>40</v>
      </c>
      <c r="S22" s="32">
        <f t="shared" si="8"/>
        <v>200</v>
      </c>
      <c r="T22" s="32">
        <f t="shared" si="9"/>
        <v>80</v>
      </c>
      <c r="U22" s="31" t="str">
        <f t="shared" si="10"/>
        <v>ممتاز</v>
      </c>
      <c r="V22" s="113">
        <v>97</v>
      </c>
      <c r="W22" s="113">
        <v>60</v>
      </c>
      <c r="X22" s="113">
        <v>40</v>
      </c>
      <c r="Y22" s="33">
        <f t="shared" si="11"/>
        <v>197</v>
      </c>
      <c r="Z22" s="33">
        <f t="shared" si="12"/>
        <v>39.400000000000006</v>
      </c>
      <c r="AA22" s="34" t="str">
        <f t="shared" si="13"/>
        <v>ممتاز</v>
      </c>
      <c r="AB22" s="117">
        <v>100</v>
      </c>
      <c r="AC22" s="117">
        <v>60</v>
      </c>
      <c r="AD22" s="117">
        <v>8</v>
      </c>
      <c r="AE22" s="117">
        <v>32</v>
      </c>
      <c r="AF22" s="35">
        <f t="shared" si="14"/>
        <v>200</v>
      </c>
      <c r="AG22" s="35">
        <f t="shared" si="15"/>
        <v>40</v>
      </c>
      <c r="AH22" s="34" t="str">
        <f t="shared" si="16"/>
        <v>ممتاز</v>
      </c>
      <c r="AI22" s="121">
        <v>98</v>
      </c>
      <c r="AJ22" s="121">
        <v>60</v>
      </c>
      <c r="AK22" s="121">
        <v>40</v>
      </c>
      <c r="AL22" s="36">
        <f t="shared" si="17"/>
        <v>198</v>
      </c>
      <c r="AM22" s="36">
        <f t="shared" si="18"/>
        <v>39.6</v>
      </c>
      <c r="AN22" s="22" t="str">
        <f t="shared" si="0"/>
        <v>ممتاز</v>
      </c>
      <c r="AO22" s="37">
        <f t="shared" si="19"/>
        <v>298.5</v>
      </c>
      <c r="AP22" s="34" t="str">
        <f t="shared" si="20"/>
        <v>ممتاز</v>
      </c>
      <c r="AQ22" s="126">
        <v>20</v>
      </c>
      <c r="AR22" s="126">
        <v>20</v>
      </c>
      <c r="AS22" s="127">
        <v>20</v>
      </c>
      <c r="AT22" s="127">
        <v>20</v>
      </c>
      <c r="AU22" s="37">
        <f t="shared" si="21"/>
        <v>80</v>
      </c>
      <c r="AV22" s="37">
        <f t="shared" si="22"/>
        <v>378.5</v>
      </c>
      <c r="AW22" s="133">
        <v>100</v>
      </c>
      <c r="AX22" s="133">
        <v>60</v>
      </c>
      <c r="AY22" s="133">
        <v>40</v>
      </c>
      <c r="AZ22" s="38">
        <f t="shared" si="23"/>
        <v>200</v>
      </c>
      <c r="BA22" s="38">
        <f t="shared" si="1"/>
        <v>40</v>
      </c>
      <c r="BB22" s="34" t="str">
        <f t="shared" si="24"/>
        <v>ممتاز</v>
      </c>
      <c r="BC22" s="39" t="str">
        <f t="shared" si="25"/>
        <v>ناجح</v>
      </c>
      <c r="BD22" s="2"/>
    </row>
    <row r="23" spans="1:61" ht="17.25" thickTop="1" thickBot="1">
      <c r="A23" s="43">
        <f t="shared" si="26"/>
        <v>12</v>
      </c>
      <c r="B23" s="25" t="s">
        <v>49</v>
      </c>
      <c r="C23" s="23" t="s">
        <v>37</v>
      </c>
      <c r="D23" s="137">
        <v>1</v>
      </c>
      <c r="E23" s="137">
        <v>1</v>
      </c>
      <c r="F23" s="137">
        <v>2002</v>
      </c>
      <c r="G23" s="58">
        <f t="shared" si="2"/>
        <v>0</v>
      </c>
      <c r="H23" s="58">
        <f t="shared" si="3"/>
        <v>9</v>
      </c>
      <c r="I23" s="58">
        <f t="shared" si="4"/>
        <v>9</v>
      </c>
      <c r="J23" s="104">
        <v>91</v>
      </c>
      <c r="K23" s="104">
        <v>58</v>
      </c>
      <c r="L23" s="104">
        <v>26</v>
      </c>
      <c r="M23" s="30">
        <f t="shared" si="5"/>
        <v>175</v>
      </c>
      <c r="N23" s="30">
        <f t="shared" si="6"/>
        <v>87.5</v>
      </c>
      <c r="O23" s="31" t="str">
        <f t="shared" si="7"/>
        <v>ممتاز</v>
      </c>
      <c r="P23" s="109">
        <v>87</v>
      </c>
      <c r="Q23" s="109">
        <v>50</v>
      </c>
      <c r="R23" s="109">
        <v>24</v>
      </c>
      <c r="S23" s="32">
        <f t="shared" si="8"/>
        <v>161</v>
      </c>
      <c r="T23" s="32">
        <f t="shared" si="9"/>
        <v>64.400000000000006</v>
      </c>
      <c r="U23" s="31" t="str">
        <f t="shared" si="10"/>
        <v>جيد جداً</v>
      </c>
      <c r="V23" s="113">
        <v>75</v>
      </c>
      <c r="W23" s="113">
        <v>57</v>
      </c>
      <c r="X23" s="113">
        <v>34</v>
      </c>
      <c r="Y23" s="33">
        <f t="shared" si="11"/>
        <v>166</v>
      </c>
      <c r="Z23" s="33">
        <f t="shared" si="12"/>
        <v>33.200000000000003</v>
      </c>
      <c r="AA23" s="34" t="str">
        <f t="shared" si="13"/>
        <v>جيد جداً</v>
      </c>
      <c r="AB23" s="117">
        <v>89</v>
      </c>
      <c r="AC23" s="117">
        <v>54</v>
      </c>
      <c r="AD23" s="117">
        <v>8</v>
      </c>
      <c r="AE23" s="117">
        <v>28</v>
      </c>
      <c r="AF23" s="35">
        <f t="shared" si="14"/>
        <v>179</v>
      </c>
      <c r="AG23" s="35">
        <f t="shared" si="15"/>
        <v>35.800000000000004</v>
      </c>
      <c r="AH23" s="34" t="str">
        <f t="shared" si="16"/>
        <v>ممتاز</v>
      </c>
      <c r="AI23" s="121">
        <v>92</v>
      </c>
      <c r="AJ23" s="121">
        <v>60</v>
      </c>
      <c r="AK23" s="121">
        <v>40</v>
      </c>
      <c r="AL23" s="36">
        <f t="shared" si="17"/>
        <v>192</v>
      </c>
      <c r="AM23" s="36">
        <f t="shared" si="18"/>
        <v>38.400000000000006</v>
      </c>
      <c r="AN23" s="22" t="str">
        <f t="shared" si="0"/>
        <v>ممتاز</v>
      </c>
      <c r="AO23" s="37">
        <f t="shared" si="19"/>
        <v>259.30000000000007</v>
      </c>
      <c r="AP23" s="34" t="str">
        <f t="shared" si="20"/>
        <v>ممتاز</v>
      </c>
      <c r="AQ23" s="126">
        <v>20</v>
      </c>
      <c r="AR23" s="126">
        <v>20</v>
      </c>
      <c r="AS23" s="127">
        <v>20</v>
      </c>
      <c r="AT23" s="127">
        <v>20</v>
      </c>
      <c r="AU23" s="37">
        <f t="shared" si="21"/>
        <v>80</v>
      </c>
      <c r="AV23" s="37">
        <f t="shared" si="22"/>
        <v>339.30000000000007</v>
      </c>
      <c r="AW23" s="133">
        <v>98</v>
      </c>
      <c r="AX23" s="133">
        <v>58</v>
      </c>
      <c r="AY23" s="133">
        <v>37</v>
      </c>
      <c r="AZ23" s="38">
        <f t="shared" si="23"/>
        <v>193</v>
      </c>
      <c r="BA23" s="38">
        <f t="shared" si="1"/>
        <v>38.6</v>
      </c>
      <c r="BB23" s="34" t="str">
        <f t="shared" si="24"/>
        <v>ممتاز</v>
      </c>
      <c r="BC23" s="39" t="str">
        <f t="shared" si="25"/>
        <v>ناجح</v>
      </c>
      <c r="BD23" s="2"/>
    </row>
    <row r="24" spans="1:61" ht="17.25" thickTop="1" thickBot="1">
      <c r="A24" s="43">
        <f t="shared" si="26"/>
        <v>13</v>
      </c>
      <c r="B24" s="25" t="s">
        <v>50</v>
      </c>
      <c r="C24" s="23" t="s">
        <v>37</v>
      </c>
      <c r="D24" s="137">
        <v>4</v>
      </c>
      <c r="E24" s="137">
        <v>6</v>
      </c>
      <c r="F24" s="137">
        <v>2002</v>
      </c>
      <c r="G24" s="58">
        <f t="shared" si="2"/>
        <v>27</v>
      </c>
      <c r="H24" s="58">
        <f t="shared" si="3"/>
        <v>3</v>
      </c>
      <c r="I24" s="58">
        <f t="shared" si="4"/>
        <v>9</v>
      </c>
      <c r="J24" s="104">
        <v>96</v>
      </c>
      <c r="K24" s="104">
        <v>60</v>
      </c>
      <c r="L24" s="104">
        <v>36</v>
      </c>
      <c r="M24" s="30">
        <f t="shared" si="5"/>
        <v>192</v>
      </c>
      <c r="N24" s="30">
        <f t="shared" si="6"/>
        <v>96</v>
      </c>
      <c r="O24" s="31" t="str">
        <f t="shared" si="7"/>
        <v>ممتاز</v>
      </c>
      <c r="P24" s="109">
        <v>98</v>
      </c>
      <c r="Q24" s="109">
        <v>56</v>
      </c>
      <c r="R24" s="109">
        <v>33</v>
      </c>
      <c r="S24" s="32">
        <f t="shared" si="8"/>
        <v>187</v>
      </c>
      <c r="T24" s="32">
        <f t="shared" si="9"/>
        <v>74.8</v>
      </c>
      <c r="U24" s="31" t="str">
        <f t="shared" si="10"/>
        <v>ممتاز</v>
      </c>
      <c r="V24" s="113">
        <v>97</v>
      </c>
      <c r="W24" s="113">
        <v>60</v>
      </c>
      <c r="X24" s="113">
        <v>40</v>
      </c>
      <c r="Y24" s="33">
        <f t="shared" si="11"/>
        <v>197</v>
      </c>
      <c r="Z24" s="33">
        <f t="shared" si="12"/>
        <v>39.400000000000006</v>
      </c>
      <c r="AA24" s="34" t="str">
        <f t="shared" si="13"/>
        <v>ممتاز</v>
      </c>
      <c r="AB24" s="117">
        <v>100</v>
      </c>
      <c r="AC24" s="117">
        <v>59</v>
      </c>
      <c r="AD24" s="117">
        <v>8</v>
      </c>
      <c r="AE24" s="117">
        <v>26</v>
      </c>
      <c r="AF24" s="35">
        <f t="shared" si="14"/>
        <v>193</v>
      </c>
      <c r="AG24" s="35">
        <f t="shared" si="15"/>
        <v>38.6</v>
      </c>
      <c r="AH24" s="34" t="str">
        <f t="shared" si="16"/>
        <v>ممتاز</v>
      </c>
      <c r="AI24" s="121">
        <v>99</v>
      </c>
      <c r="AJ24" s="121">
        <v>59</v>
      </c>
      <c r="AK24" s="121">
        <v>40</v>
      </c>
      <c r="AL24" s="36">
        <f t="shared" si="17"/>
        <v>198</v>
      </c>
      <c r="AM24" s="36">
        <f t="shared" si="18"/>
        <v>39.6</v>
      </c>
      <c r="AN24" s="22" t="str">
        <f t="shared" si="0"/>
        <v>ممتاز</v>
      </c>
      <c r="AO24" s="37">
        <f t="shared" si="19"/>
        <v>288.40000000000003</v>
      </c>
      <c r="AP24" s="34" t="str">
        <f t="shared" si="20"/>
        <v>ممتاز</v>
      </c>
      <c r="AQ24" s="126">
        <v>20</v>
      </c>
      <c r="AR24" s="126">
        <v>20</v>
      </c>
      <c r="AS24" s="127">
        <v>20</v>
      </c>
      <c r="AT24" s="127">
        <v>20</v>
      </c>
      <c r="AU24" s="37">
        <f t="shared" si="21"/>
        <v>80</v>
      </c>
      <c r="AV24" s="37">
        <f t="shared" si="22"/>
        <v>368.40000000000003</v>
      </c>
      <c r="AW24" s="133">
        <v>98</v>
      </c>
      <c r="AX24" s="133">
        <v>60</v>
      </c>
      <c r="AY24" s="133">
        <v>38</v>
      </c>
      <c r="AZ24" s="38">
        <f t="shared" si="23"/>
        <v>196</v>
      </c>
      <c r="BA24" s="38">
        <f t="shared" si="1"/>
        <v>39.200000000000003</v>
      </c>
      <c r="BB24" s="34" t="str">
        <f t="shared" si="24"/>
        <v>ممتاز</v>
      </c>
      <c r="BC24" s="39" t="str">
        <f t="shared" si="25"/>
        <v>ناجح</v>
      </c>
      <c r="BD24" s="2"/>
    </row>
    <row r="25" spans="1:61" ht="17.25" thickTop="1" thickBot="1">
      <c r="A25" s="43">
        <f t="shared" si="26"/>
        <v>14</v>
      </c>
      <c r="B25" s="25" t="s">
        <v>51</v>
      </c>
      <c r="C25" s="23" t="s">
        <v>37</v>
      </c>
      <c r="D25" s="137">
        <v>14</v>
      </c>
      <c r="E25" s="137">
        <v>4</v>
      </c>
      <c r="F25" s="137">
        <v>2002</v>
      </c>
      <c r="G25" s="58">
        <f t="shared" si="2"/>
        <v>17</v>
      </c>
      <c r="H25" s="58">
        <f t="shared" si="3"/>
        <v>5</v>
      </c>
      <c r="I25" s="58">
        <f t="shared" si="4"/>
        <v>9</v>
      </c>
      <c r="J25" s="104">
        <v>94</v>
      </c>
      <c r="K25" s="104">
        <v>58</v>
      </c>
      <c r="L25" s="104">
        <v>24</v>
      </c>
      <c r="M25" s="30">
        <f t="shared" si="5"/>
        <v>176</v>
      </c>
      <c r="N25" s="30">
        <f t="shared" si="6"/>
        <v>88</v>
      </c>
      <c r="O25" s="31" t="str">
        <f t="shared" si="7"/>
        <v>ممتاز</v>
      </c>
      <c r="P25" s="109">
        <v>87</v>
      </c>
      <c r="Q25" s="109">
        <v>47</v>
      </c>
      <c r="R25" s="109">
        <v>20</v>
      </c>
      <c r="S25" s="32">
        <f t="shared" si="8"/>
        <v>154</v>
      </c>
      <c r="T25" s="32">
        <f t="shared" si="9"/>
        <v>61.6</v>
      </c>
      <c r="U25" s="31" t="str">
        <f t="shared" si="10"/>
        <v>جيد جداً</v>
      </c>
      <c r="V25" s="113">
        <v>83</v>
      </c>
      <c r="W25" s="113">
        <v>51</v>
      </c>
      <c r="X25" s="113">
        <v>24</v>
      </c>
      <c r="Y25" s="33">
        <f t="shared" si="11"/>
        <v>158</v>
      </c>
      <c r="Z25" s="33">
        <f t="shared" si="12"/>
        <v>31.6</v>
      </c>
      <c r="AA25" s="34" t="str">
        <f t="shared" si="13"/>
        <v>جيد جداً</v>
      </c>
      <c r="AB25" s="117">
        <v>98</v>
      </c>
      <c r="AC25" s="117">
        <v>52</v>
      </c>
      <c r="AD25" s="117">
        <v>8</v>
      </c>
      <c r="AE25" s="117">
        <v>32</v>
      </c>
      <c r="AF25" s="35">
        <f t="shared" si="14"/>
        <v>190</v>
      </c>
      <c r="AG25" s="35">
        <f t="shared" si="15"/>
        <v>38</v>
      </c>
      <c r="AH25" s="34" t="str">
        <f t="shared" si="16"/>
        <v>ممتاز</v>
      </c>
      <c r="AI25" s="121">
        <v>99</v>
      </c>
      <c r="AJ25" s="121">
        <v>57</v>
      </c>
      <c r="AK25" s="121">
        <v>36</v>
      </c>
      <c r="AL25" s="36">
        <f t="shared" si="17"/>
        <v>192</v>
      </c>
      <c r="AM25" s="36">
        <f t="shared" si="18"/>
        <v>38.400000000000006</v>
      </c>
      <c r="AN25" s="22" t="str">
        <f t="shared" si="0"/>
        <v>ممتاز</v>
      </c>
      <c r="AO25" s="37">
        <f t="shared" si="19"/>
        <v>257.60000000000002</v>
      </c>
      <c r="AP25" s="34" t="str">
        <f t="shared" si="20"/>
        <v>ممتاز</v>
      </c>
      <c r="AQ25" s="126">
        <v>20</v>
      </c>
      <c r="AR25" s="126">
        <v>20</v>
      </c>
      <c r="AS25" s="127">
        <v>20</v>
      </c>
      <c r="AT25" s="127">
        <v>20</v>
      </c>
      <c r="AU25" s="37">
        <f t="shared" si="21"/>
        <v>80</v>
      </c>
      <c r="AV25" s="37">
        <f t="shared" si="22"/>
        <v>337.6</v>
      </c>
      <c r="AW25" s="133">
        <v>100</v>
      </c>
      <c r="AX25" s="133">
        <v>58</v>
      </c>
      <c r="AY25" s="133">
        <v>39</v>
      </c>
      <c r="AZ25" s="38">
        <f t="shared" si="23"/>
        <v>197</v>
      </c>
      <c r="BA25" s="38">
        <f t="shared" si="1"/>
        <v>39.400000000000006</v>
      </c>
      <c r="BB25" s="34" t="str">
        <f t="shared" si="24"/>
        <v>ممتاز</v>
      </c>
      <c r="BC25" s="39" t="str">
        <f t="shared" si="25"/>
        <v>ناجح</v>
      </c>
      <c r="BD25" s="2"/>
    </row>
    <row r="26" spans="1:61" ht="17.25" thickTop="1" thickBot="1">
      <c r="A26" s="43">
        <f t="shared" si="26"/>
        <v>15</v>
      </c>
      <c r="B26" s="25" t="s">
        <v>52</v>
      </c>
      <c r="C26" s="23" t="s">
        <v>37</v>
      </c>
      <c r="D26" s="137">
        <v>10</v>
      </c>
      <c r="E26" s="137">
        <v>6</v>
      </c>
      <c r="F26" s="137">
        <v>2002</v>
      </c>
      <c r="G26" s="58">
        <f t="shared" si="2"/>
        <v>21</v>
      </c>
      <c r="H26" s="58">
        <f t="shared" si="3"/>
        <v>3</v>
      </c>
      <c r="I26" s="58">
        <f t="shared" si="4"/>
        <v>9</v>
      </c>
      <c r="J26" s="104">
        <v>100</v>
      </c>
      <c r="K26" s="104">
        <v>60</v>
      </c>
      <c r="L26" s="104">
        <v>37</v>
      </c>
      <c r="M26" s="30">
        <f t="shared" si="5"/>
        <v>197</v>
      </c>
      <c r="N26" s="30">
        <f t="shared" si="6"/>
        <v>98.5</v>
      </c>
      <c r="O26" s="31" t="str">
        <f t="shared" si="7"/>
        <v>ممتاز</v>
      </c>
      <c r="P26" s="109">
        <v>98</v>
      </c>
      <c r="Q26" s="109">
        <v>60</v>
      </c>
      <c r="R26" s="109">
        <v>40</v>
      </c>
      <c r="S26" s="32">
        <f t="shared" si="8"/>
        <v>198</v>
      </c>
      <c r="T26" s="32">
        <f t="shared" si="9"/>
        <v>79.2</v>
      </c>
      <c r="U26" s="31" t="str">
        <f t="shared" si="10"/>
        <v>ممتاز</v>
      </c>
      <c r="V26" s="113">
        <v>100</v>
      </c>
      <c r="W26" s="113">
        <v>60</v>
      </c>
      <c r="X26" s="113">
        <v>40</v>
      </c>
      <c r="Y26" s="33">
        <f t="shared" si="11"/>
        <v>200</v>
      </c>
      <c r="Z26" s="33">
        <f t="shared" si="12"/>
        <v>40</v>
      </c>
      <c r="AA26" s="34" t="str">
        <f t="shared" si="13"/>
        <v>ممتاز</v>
      </c>
      <c r="AB26" s="117">
        <v>100</v>
      </c>
      <c r="AC26" s="117">
        <v>60</v>
      </c>
      <c r="AD26" s="117">
        <v>8</v>
      </c>
      <c r="AE26" s="117">
        <v>30</v>
      </c>
      <c r="AF26" s="35">
        <f t="shared" si="14"/>
        <v>198</v>
      </c>
      <c r="AG26" s="35">
        <f t="shared" si="15"/>
        <v>39.6</v>
      </c>
      <c r="AH26" s="34" t="str">
        <f t="shared" si="16"/>
        <v>ممتاز</v>
      </c>
      <c r="AI26" s="121">
        <v>100</v>
      </c>
      <c r="AJ26" s="121">
        <v>60</v>
      </c>
      <c r="AK26" s="121">
        <v>40</v>
      </c>
      <c r="AL26" s="36">
        <f t="shared" si="17"/>
        <v>200</v>
      </c>
      <c r="AM26" s="36">
        <f t="shared" si="18"/>
        <v>40</v>
      </c>
      <c r="AN26" s="22" t="str">
        <f t="shared" si="0"/>
        <v>ممتاز</v>
      </c>
      <c r="AO26" s="37">
        <f t="shared" si="19"/>
        <v>297.3</v>
      </c>
      <c r="AP26" s="34" t="str">
        <f t="shared" si="20"/>
        <v>ممتاز</v>
      </c>
      <c r="AQ26" s="126">
        <v>20</v>
      </c>
      <c r="AR26" s="126">
        <v>20</v>
      </c>
      <c r="AS26" s="127">
        <v>20</v>
      </c>
      <c r="AT26" s="127">
        <v>20</v>
      </c>
      <c r="AU26" s="37">
        <f t="shared" si="21"/>
        <v>80</v>
      </c>
      <c r="AV26" s="37">
        <f t="shared" si="22"/>
        <v>377.3</v>
      </c>
      <c r="AW26" s="133">
        <v>100</v>
      </c>
      <c r="AX26" s="133">
        <v>60</v>
      </c>
      <c r="AY26" s="133">
        <v>35</v>
      </c>
      <c r="AZ26" s="38">
        <f t="shared" si="23"/>
        <v>195</v>
      </c>
      <c r="BA26" s="38">
        <f t="shared" si="1"/>
        <v>39</v>
      </c>
      <c r="BB26" s="34" t="str">
        <f t="shared" si="24"/>
        <v>ممتاز</v>
      </c>
      <c r="BC26" s="39" t="str">
        <f t="shared" si="25"/>
        <v>ناجح</v>
      </c>
      <c r="BD26" s="2"/>
    </row>
    <row r="27" spans="1:61" ht="17.25" thickTop="1" thickBot="1">
      <c r="A27" s="43">
        <f t="shared" si="26"/>
        <v>16</v>
      </c>
      <c r="B27" s="25" t="s">
        <v>53</v>
      </c>
      <c r="C27" s="23" t="s">
        <v>37</v>
      </c>
      <c r="D27" s="137">
        <v>4</v>
      </c>
      <c r="E27" s="137">
        <v>7</v>
      </c>
      <c r="F27" s="137">
        <v>2002</v>
      </c>
      <c r="G27" s="58">
        <f t="shared" si="2"/>
        <v>27</v>
      </c>
      <c r="H27" s="58">
        <f t="shared" si="3"/>
        <v>2</v>
      </c>
      <c r="I27" s="58">
        <f t="shared" si="4"/>
        <v>9</v>
      </c>
      <c r="J27" s="104">
        <v>97</v>
      </c>
      <c r="K27" s="104">
        <v>60</v>
      </c>
      <c r="L27" s="104">
        <v>33</v>
      </c>
      <c r="M27" s="30">
        <f t="shared" si="5"/>
        <v>190</v>
      </c>
      <c r="N27" s="30">
        <f t="shared" si="6"/>
        <v>95</v>
      </c>
      <c r="O27" s="31" t="str">
        <f t="shared" si="7"/>
        <v>ممتاز</v>
      </c>
      <c r="P27" s="109">
        <v>90</v>
      </c>
      <c r="Q27" s="109">
        <v>55</v>
      </c>
      <c r="R27" s="109">
        <v>33</v>
      </c>
      <c r="S27" s="32">
        <f t="shared" si="8"/>
        <v>178</v>
      </c>
      <c r="T27" s="32">
        <f t="shared" si="9"/>
        <v>71.2</v>
      </c>
      <c r="U27" s="31" t="str">
        <f t="shared" si="10"/>
        <v>ممتاز</v>
      </c>
      <c r="V27" s="113">
        <v>86</v>
      </c>
      <c r="W27" s="113">
        <v>53</v>
      </c>
      <c r="X27" s="113">
        <v>31</v>
      </c>
      <c r="Y27" s="33">
        <f t="shared" si="11"/>
        <v>170</v>
      </c>
      <c r="Z27" s="33">
        <f t="shared" si="12"/>
        <v>34</v>
      </c>
      <c r="AA27" s="34" t="str">
        <f t="shared" si="13"/>
        <v>ممتاز</v>
      </c>
      <c r="AB27" s="117">
        <v>98</v>
      </c>
      <c r="AC27" s="117">
        <v>52</v>
      </c>
      <c r="AD27" s="117">
        <v>8</v>
      </c>
      <c r="AE27" s="117">
        <v>29</v>
      </c>
      <c r="AF27" s="35">
        <f t="shared" si="14"/>
        <v>187</v>
      </c>
      <c r="AG27" s="35">
        <f t="shared" si="15"/>
        <v>37.4</v>
      </c>
      <c r="AH27" s="34" t="str">
        <f t="shared" si="16"/>
        <v>ممتاز</v>
      </c>
      <c r="AI27" s="121">
        <v>97</v>
      </c>
      <c r="AJ27" s="121">
        <v>57</v>
      </c>
      <c r="AK27" s="121">
        <v>39</v>
      </c>
      <c r="AL27" s="36">
        <f t="shared" si="17"/>
        <v>193</v>
      </c>
      <c r="AM27" s="36">
        <f t="shared" si="18"/>
        <v>38.6</v>
      </c>
      <c r="AN27" s="22" t="str">
        <f t="shared" si="0"/>
        <v>ممتاز</v>
      </c>
      <c r="AO27" s="37">
        <f t="shared" si="19"/>
        <v>276.2</v>
      </c>
      <c r="AP27" s="34" t="str">
        <f t="shared" si="20"/>
        <v>ممتاز</v>
      </c>
      <c r="AQ27" s="126">
        <v>20</v>
      </c>
      <c r="AR27" s="126">
        <v>20</v>
      </c>
      <c r="AS27" s="127">
        <v>20</v>
      </c>
      <c r="AT27" s="127">
        <v>20</v>
      </c>
      <c r="AU27" s="37">
        <f t="shared" si="21"/>
        <v>80</v>
      </c>
      <c r="AV27" s="37">
        <f t="shared" si="22"/>
        <v>356.2</v>
      </c>
      <c r="AW27" s="133">
        <v>96</v>
      </c>
      <c r="AX27" s="133">
        <v>58</v>
      </c>
      <c r="AY27" s="133">
        <v>40</v>
      </c>
      <c r="AZ27" s="38">
        <f t="shared" si="23"/>
        <v>194</v>
      </c>
      <c r="BA27" s="38">
        <f t="shared" si="1"/>
        <v>38.800000000000004</v>
      </c>
      <c r="BB27" s="34" t="str">
        <f t="shared" si="24"/>
        <v>ممتاز</v>
      </c>
      <c r="BC27" s="39" t="str">
        <f t="shared" si="25"/>
        <v>ناجح</v>
      </c>
      <c r="BD27" s="2"/>
    </row>
    <row r="28" spans="1:61" ht="17.25" thickTop="1" thickBot="1">
      <c r="A28" s="43">
        <f t="shared" si="26"/>
        <v>17</v>
      </c>
      <c r="B28" s="25" t="s">
        <v>54</v>
      </c>
      <c r="C28" s="23" t="s">
        <v>37</v>
      </c>
      <c r="D28" s="137">
        <v>20</v>
      </c>
      <c r="E28" s="137">
        <v>9</v>
      </c>
      <c r="F28" s="137">
        <v>2002</v>
      </c>
      <c r="G28" s="58">
        <f t="shared" si="2"/>
        <v>11</v>
      </c>
      <c r="H28" s="58">
        <f t="shared" si="3"/>
        <v>0</v>
      </c>
      <c r="I28" s="58">
        <f t="shared" si="4"/>
        <v>9</v>
      </c>
      <c r="J28" s="104">
        <v>100</v>
      </c>
      <c r="K28" s="104">
        <v>60</v>
      </c>
      <c r="L28" s="104">
        <v>39</v>
      </c>
      <c r="M28" s="30">
        <f t="shared" si="5"/>
        <v>199</v>
      </c>
      <c r="N28" s="30">
        <f t="shared" si="6"/>
        <v>99.5</v>
      </c>
      <c r="O28" s="31" t="str">
        <f t="shared" si="7"/>
        <v>ممتاز</v>
      </c>
      <c r="P28" s="109">
        <v>97</v>
      </c>
      <c r="Q28" s="109">
        <v>58</v>
      </c>
      <c r="R28" s="109">
        <v>37</v>
      </c>
      <c r="S28" s="32">
        <f t="shared" si="8"/>
        <v>192</v>
      </c>
      <c r="T28" s="32">
        <f t="shared" si="9"/>
        <v>76.800000000000011</v>
      </c>
      <c r="U28" s="31" t="str">
        <f t="shared" si="10"/>
        <v>ممتاز</v>
      </c>
      <c r="V28" s="113">
        <v>98</v>
      </c>
      <c r="W28" s="113">
        <v>60</v>
      </c>
      <c r="X28" s="113">
        <v>40</v>
      </c>
      <c r="Y28" s="33">
        <f t="shared" si="11"/>
        <v>198</v>
      </c>
      <c r="Z28" s="33">
        <f t="shared" si="12"/>
        <v>39.6</v>
      </c>
      <c r="AA28" s="34" t="str">
        <f t="shared" si="13"/>
        <v>ممتاز</v>
      </c>
      <c r="AB28" s="117">
        <v>100</v>
      </c>
      <c r="AC28" s="117">
        <v>60</v>
      </c>
      <c r="AD28" s="117">
        <v>8</v>
      </c>
      <c r="AE28" s="117">
        <v>30</v>
      </c>
      <c r="AF28" s="35">
        <f t="shared" si="14"/>
        <v>198</v>
      </c>
      <c r="AG28" s="35">
        <f t="shared" si="15"/>
        <v>39.6</v>
      </c>
      <c r="AH28" s="34" t="str">
        <f t="shared" si="16"/>
        <v>ممتاز</v>
      </c>
      <c r="AI28" s="121">
        <v>99</v>
      </c>
      <c r="AJ28" s="121">
        <v>59</v>
      </c>
      <c r="AK28" s="121">
        <v>40</v>
      </c>
      <c r="AL28" s="36">
        <f t="shared" si="17"/>
        <v>198</v>
      </c>
      <c r="AM28" s="36">
        <f t="shared" si="18"/>
        <v>39.6</v>
      </c>
      <c r="AN28" s="22" t="str">
        <f t="shared" si="0"/>
        <v>ممتاز</v>
      </c>
      <c r="AO28" s="37">
        <f t="shared" si="19"/>
        <v>295.10000000000002</v>
      </c>
      <c r="AP28" s="34" t="str">
        <f t="shared" si="20"/>
        <v>ممتاز</v>
      </c>
      <c r="AQ28" s="126">
        <v>20</v>
      </c>
      <c r="AR28" s="126">
        <v>20</v>
      </c>
      <c r="AS28" s="127">
        <v>20</v>
      </c>
      <c r="AT28" s="127">
        <v>20</v>
      </c>
      <c r="AU28" s="37">
        <f t="shared" si="21"/>
        <v>80</v>
      </c>
      <c r="AV28" s="37">
        <f t="shared" si="22"/>
        <v>375.1</v>
      </c>
      <c r="AW28" s="133">
        <v>100</v>
      </c>
      <c r="AX28" s="133">
        <v>60</v>
      </c>
      <c r="AY28" s="133">
        <v>40</v>
      </c>
      <c r="AZ28" s="38">
        <f t="shared" si="23"/>
        <v>200</v>
      </c>
      <c r="BA28" s="38">
        <f t="shared" si="1"/>
        <v>40</v>
      </c>
      <c r="BB28" s="34" t="str">
        <f t="shared" si="24"/>
        <v>ممتاز</v>
      </c>
      <c r="BC28" s="39" t="str">
        <f t="shared" si="25"/>
        <v>ناجح</v>
      </c>
      <c r="BD28" s="2"/>
    </row>
    <row r="29" spans="1:61" ht="17.25" thickTop="1" thickBot="1">
      <c r="A29" s="43">
        <f t="shared" si="26"/>
        <v>18</v>
      </c>
      <c r="B29" s="25" t="s">
        <v>55</v>
      </c>
      <c r="C29" s="23" t="s">
        <v>37</v>
      </c>
      <c r="D29" s="137">
        <v>29</v>
      </c>
      <c r="E29" s="137">
        <v>7</v>
      </c>
      <c r="F29" s="137">
        <v>2002</v>
      </c>
      <c r="G29" s="58">
        <f t="shared" si="2"/>
        <v>2</v>
      </c>
      <c r="H29" s="58">
        <f t="shared" si="3"/>
        <v>2</v>
      </c>
      <c r="I29" s="58">
        <f t="shared" si="4"/>
        <v>9</v>
      </c>
      <c r="J29" s="104">
        <v>99</v>
      </c>
      <c r="K29" s="104">
        <v>60</v>
      </c>
      <c r="L29" s="104">
        <v>39</v>
      </c>
      <c r="M29" s="30">
        <f t="shared" si="5"/>
        <v>198</v>
      </c>
      <c r="N29" s="30">
        <f t="shared" si="6"/>
        <v>99</v>
      </c>
      <c r="O29" s="31" t="str">
        <f t="shared" si="7"/>
        <v>ممتاز</v>
      </c>
      <c r="P29" s="109">
        <v>100</v>
      </c>
      <c r="Q29" s="109">
        <v>60</v>
      </c>
      <c r="R29" s="109">
        <v>40</v>
      </c>
      <c r="S29" s="32">
        <f t="shared" si="8"/>
        <v>200</v>
      </c>
      <c r="T29" s="32">
        <f t="shared" si="9"/>
        <v>80</v>
      </c>
      <c r="U29" s="31" t="str">
        <f t="shared" si="10"/>
        <v>ممتاز</v>
      </c>
      <c r="V29" s="113">
        <v>100</v>
      </c>
      <c r="W29" s="113">
        <v>60</v>
      </c>
      <c r="X29" s="113">
        <v>40</v>
      </c>
      <c r="Y29" s="33">
        <f t="shared" si="11"/>
        <v>200</v>
      </c>
      <c r="Z29" s="33">
        <f t="shared" si="12"/>
        <v>40</v>
      </c>
      <c r="AA29" s="34" t="str">
        <f t="shared" si="13"/>
        <v>ممتاز</v>
      </c>
      <c r="AB29" s="117">
        <v>100</v>
      </c>
      <c r="AC29" s="117">
        <v>60</v>
      </c>
      <c r="AD29" s="117">
        <v>8</v>
      </c>
      <c r="AE29" s="117">
        <v>32</v>
      </c>
      <c r="AF29" s="35">
        <f t="shared" si="14"/>
        <v>200</v>
      </c>
      <c r="AG29" s="35">
        <f t="shared" si="15"/>
        <v>40</v>
      </c>
      <c r="AH29" s="34" t="str">
        <f t="shared" si="16"/>
        <v>ممتاز</v>
      </c>
      <c r="AI29" s="121">
        <v>100</v>
      </c>
      <c r="AJ29" s="121">
        <v>60</v>
      </c>
      <c r="AK29" s="121">
        <v>40</v>
      </c>
      <c r="AL29" s="36">
        <f t="shared" si="17"/>
        <v>200</v>
      </c>
      <c r="AM29" s="36">
        <f t="shared" si="18"/>
        <v>40</v>
      </c>
      <c r="AN29" s="22" t="str">
        <f t="shared" si="0"/>
        <v>ممتاز</v>
      </c>
      <c r="AO29" s="37">
        <f t="shared" si="19"/>
        <v>299</v>
      </c>
      <c r="AP29" s="34" t="str">
        <f t="shared" si="20"/>
        <v>ممتاز</v>
      </c>
      <c r="AQ29" s="126">
        <v>20</v>
      </c>
      <c r="AR29" s="126">
        <v>20</v>
      </c>
      <c r="AS29" s="127">
        <v>20</v>
      </c>
      <c r="AT29" s="127">
        <v>20</v>
      </c>
      <c r="AU29" s="37">
        <f t="shared" si="21"/>
        <v>80</v>
      </c>
      <c r="AV29" s="37">
        <f t="shared" si="22"/>
        <v>379</v>
      </c>
      <c r="AW29" s="133">
        <v>100</v>
      </c>
      <c r="AX29" s="133">
        <v>60</v>
      </c>
      <c r="AY29" s="133">
        <v>40</v>
      </c>
      <c r="AZ29" s="38">
        <f t="shared" si="23"/>
        <v>200</v>
      </c>
      <c r="BA29" s="38">
        <f t="shared" si="1"/>
        <v>40</v>
      </c>
      <c r="BB29" s="34" t="str">
        <f t="shared" si="24"/>
        <v>ممتاز</v>
      </c>
      <c r="BC29" s="39" t="str">
        <f t="shared" si="25"/>
        <v>ناجح</v>
      </c>
      <c r="BD29" s="2"/>
    </row>
    <row r="30" spans="1:61" ht="17.25" thickTop="1" thickBot="1">
      <c r="A30" s="43">
        <f t="shared" si="26"/>
        <v>19</v>
      </c>
      <c r="B30" s="25" t="s">
        <v>56</v>
      </c>
      <c r="C30" s="23" t="s">
        <v>37</v>
      </c>
      <c r="D30" s="137">
        <v>2</v>
      </c>
      <c r="E30" s="137">
        <v>11</v>
      </c>
      <c r="F30" s="137">
        <v>2002</v>
      </c>
      <c r="G30" s="58">
        <f t="shared" si="2"/>
        <v>29</v>
      </c>
      <c r="H30" s="58">
        <f t="shared" si="3"/>
        <v>10</v>
      </c>
      <c r="I30" s="58">
        <f t="shared" si="4"/>
        <v>8</v>
      </c>
      <c r="J30" s="104">
        <v>84</v>
      </c>
      <c r="K30" s="104">
        <v>60</v>
      </c>
      <c r="L30" s="104">
        <v>21</v>
      </c>
      <c r="M30" s="30">
        <f t="shared" si="5"/>
        <v>165</v>
      </c>
      <c r="N30" s="30">
        <f t="shared" si="6"/>
        <v>82.5</v>
      </c>
      <c r="O30" s="31" t="str">
        <f t="shared" si="7"/>
        <v>جيد جداً</v>
      </c>
      <c r="P30" s="109">
        <v>73</v>
      </c>
      <c r="Q30" s="109">
        <v>43</v>
      </c>
      <c r="R30" s="109">
        <v>14</v>
      </c>
      <c r="S30" s="32">
        <f t="shared" si="8"/>
        <v>130</v>
      </c>
      <c r="T30" s="32">
        <f t="shared" si="9"/>
        <v>52</v>
      </c>
      <c r="U30" s="31" t="str">
        <f t="shared" si="10"/>
        <v>جيد</v>
      </c>
      <c r="V30" s="113">
        <v>83</v>
      </c>
      <c r="W30" s="113">
        <v>52</v>
      </c>
      <c r="X30" s="113">
        <v>27</v>
      </c>
      <c r="Y30" s="33">
        <f t="shared" si="11"/>
        <v>162</v>
      </c>
      <c r="Z30" s="33">
        <f t="shared" si="12"/>
        <v>32.4</v>
      </c>
      <c r="AA30" s="34" t="str">
        <f t="shared" si="13"/>
        <v>جيد جداً</v>
      </c>
      <c r="AB30" s="117">
        <v>89</v>
      </c>
      <c r="AC30" s="117">
        <v>51</v>
      </c>
      <c r="AD30" s="117">
        <v>4</v>
      </c>
      <c r="AE30" s="117">
        <v>27</v>
      </c>
      <c r="AF30" s="35">
        <f t="shared" si="14"/>
        <v>171</v>
      </c>
      <c r="AG30" s="35">
        <f t="shared" si="15"/>
        <v>34.200000000000003</v>
      </c>
      <c r="AH30" s="34" t="str">
        <f t="shared" si="16"/>
        <v>ممتاز</v>
      </c>
      <c r="AI30" s="121">
        <v>76</v>
      </c>
      <c r="AJ30" s="121">
        <v>54</v>
      </c>
      <c r="AK30" s="121">
        <v>33</v>
      </c>
      <c r="AL30" s="36">
        <f t="shared" si="17"/>
        <v>163</v>
      </c>
      <c r="AM30" s="36">
        <f t="shared" si="18"/>
        <v>32.6</v>
      </c>
      <c r="AN30" s="22" t="str">
        <f t="shared" si="0"/>
        <v>جيد جداً</v>
      </c>
      <c r="AO30" s="37">
        <f t="shared" si="19"/>
        <v>233.70000000000002</v>
      </c>
      <c r="AP30" s="34" t="str">
        <f t="shared" si="20"/>
        <v>جيد جداً</v>
      </c>
      <c r="AQ30" s="126">
        <v>20</v>
      </c>
      <c r="AR30" s="126">
        <v>20</v>
      </c>
      <c r="AS30" s="127">
        <v>20</v>
      </c>
      <c r="AT30" s="127">
        <v>20</v>
      </c>
      <c r="AU30" s="37">
        <f t="shared" si="21"/>
        <v>80</v>
      </c>
      <c r="AV30" s="37">
        <f t="shared" si="22"/>
        <v>313.70000000000005</v>
      </c>
      <c r="AW30" s="133">
        <v>94</v>
      </c>
      <c r="AX30" s="133">
        <v>56</v>
      </c>
      <c r="AY30" s="133">
        <v>18</v>
      </c>
      <c r="AZ30" s="38">
        <f t="shared" si="23"/>
        <v>168</v>
      </c>
      <c r="BA30" s="38">
        <f t="shared" si="1"/>
        <v>33.6</v>
      </c>
      <c r="BB30" s="34" t="str">
        <f t="shared" si="24"/>
        <v>جيد جداً</v>
      </c>
      <c r="BC30" s="39" t="str">
        <f t="shared" si="25"/>
        <v>ناجح</v>
      </c>
      <c r="BD30" s="2"/>
    </row>
    <row r="31" spans="1:61" ht="15.75" hidden="1" customHeight="1">
      <c r="A31" s="43">
        <f t="shared" si="26"/>
        <v>20</v>
      </c>
      <c r="B31" s="25" t="s">
        <v>57</v>
      </c>
      <c r="C31" s="23" t="s">
        <v>37</v>
      </c>
      <c r="D31" s="137">
        <v>22</v>
      </c>
      <c r="E31" s="137">
        <v>10</v>
      </c>
      <c r="F31" s="137">
        <v>2001</v>
      </c>
      <c r="G31" s="58">
        <f t="shared" si="2"/>
        <v>9</v>
      </c>
      <c r="H31" s="58">
        <f t="shared" si="3"/>
        <v>11</v>
      </c>
      <c r="I31" s="58">
        <f t="shared" si="4"/>
        <v>9</v>
      </c>
      <c r="J31" s="104">
        <v>98</v>
      </c>
      <c r="K31" s="104">
        <v>54</v>
      </c>
      <c r="L31" s="104">
        <v>33</v>
      </c>
      <c r="M31" s="30">
        <f t="shared" si="5"/>
        <v>185</v>
      </c>
      <c r="N31" s="30">
        <f t="shared" si="6"/>
        <v>92.5</v>
      </c>
      <c r="O31" s="31" t="str">
        <f t="shared" si="7"/>
        <v>ممتاز</v>
      </c>
      <c r="P31" s="109">
        <v>96</v>
      </c>
      <c r="Q31" s="109">
        <v>54</v>
      </c>
      <c r="R31" s="109">
        <v>24</v>
      </c>
      <c r="S31" s="32">
        <f t="shared" si="8"/>
        <v>174</v>
      </c>
      <c r="T31" s="32">
        <f t="shared" si="9"/>
        <v>69.600000000000009</v>
      </c>
      <c r="U31" s="31" t="str">
        <f t="shared" si="10"/>
        <v>ممتاز</v>
      </c>
      <c r="V31" s="113">
        <v>81</v>
      </c>
      <c r="W31" s="113">
        <v>57</v>
      </c>
      <c r="X31" s="113">
        <v>33</v>
      </c>
      <c r="Y31" s="33">
        <f t="shared" si="11"/>
        <v>171</v>
      </c>
      <c r="Z31" s="33">
        <f t="shared" si="12"/>
        <v>34.200000000000003</v>
      </c>
      <c r="AA31" s="34" t="str">
        <f t="shared" si="13"/>
        <v>ممتاز</v>
      </c>
      <c r="AB31" s="117">
        <v>98</v>
      </c>
      <c r="AC31" s="117">
        <v>55</v>
      </c>
      <c r="AD31" s="117">
        <v>6</v>
      </c>
      <c r="AE31" s="117">
        <v>30</v>
      </c>
      <c r="AF31" s="35">
        <f t="shared" si="14"/>
        <v>189</v>
      </c>
      <c r="AG31" s="35">
        <f t="shared" si="15"/>
        <v>37.800000000000004</v>
      </c>
      <c r="AH31" s="34" t="str">
        <f t="shared" si="16"/>
        <v>ممتاز</v>
      </c>
      <c r="AI31" s="121">
        <v>93</v>
      </c>
      <c r="AJ31" s="121">
        <v>51</v>
      </c>
      <c r="AK31" s="121">
        <v>40</v>
      </c>
      <c r="AL31" s="36">
        <f t="shared" si="17"/>
        <v>184</v>
      </c>
      <c r="AM31" s="36">
        <f t="shared" si="18"/>
        <v>36.800000000000004</v>
      </c>
      <c r="AN31" s="22" t="str">
        <f t="shared" si="0"/>
        <v>ممتاز</v>
      </c>
      <c r="AO31" s="37">
        <f t="shared" si="19"/>
        <v>270.90000000000003</v>
      </c>
      <c r="AP31" s="34" t="str">
        <f t="shared" si="20"/>
        <v>ممتاز</v>
      </c>
      <c r="AQ31" s="126">
        <v>20</v>
      </c>
      <c r="AR31" s="126">
        <v>20</v>
      </c>
      <c r="AS31" s="127">
        <v>20</v>
      </c>
      <c r="AT31" s="127">
        <v>20</v>
      </c>
      <c r="AU31" s="37">
        <f t="shared" si="21"/>
        <v>80</v>
      </c>
      <c r="AV31" s="37">
        <f t="shared" si="22"/>
        <v>350.90000000000003</v>
      </c>
      <c r="AW31" s="133">
        <v>100</v>
      </c>
      <c r="AX31" s="133">
        <v>60</v>
      </c>
      <c r="AY31" s="133">
        <v>33</v>
      </c>
      <c r="AZ31" s="38">
        <f t="shared" si="23"/>
        <v>193</v>
      </c>
      <c r="BA31" s="38">
        <f t="shared" si="1"/>
        <v>38.6</v>
      </c>
      <c r="BB31" s="34" t="str">
        <f t="shared" si="24"/>
        <v>ممتاز</v>
      </c>
      <c r="BC31" s="39" t="str">
        <f t="shared" si="25"/>
        <v>ناجح</v>
      </c>
      <c r="BD31" s="2"/>
    </row>
    <row r="32" spans="1:61" ht="15" hidden="1" customHeight="1">
      <c r="A32" s="43">
        <f t="shared" si="26"/>
        <v>21</v>
      </c>
      <c r="B32" s="25" t="s">
        <v>58</v>
      </c>
      <c r="C32" s="23" t="s">
        <v>37</v>
      </c>
      <c r="D32" s="137">
        <v>9</v>
      </c>
      <c r="E32" s="137">
        <v>3</v>
      </c>
      <c r="F32" s="137">
        <v>2003</v>
      </c>
      <c r="G32" s="58">
        <f t="shared" si="2"/>
        <v>22</v>
      </c>
      <c r="H32" s="58">
        <f t="shared" si="3"/>
        <v>6</v>
      </c>
      <c r="I32" s="58">
        <f t="shared" si="4"/>
        <v>8</v>
      </c>
      <c r="J32" s="104">
        <v>91</v>
      </c>
      <c r="K32" s="104">
        <v>60</v>
      </c>
      <c r="L32" s="104">
        <v>33</v>
      </c>
      <c r="M32" s="30">
        <f t="shared" si="5"/>
        <v>184</v>
      </c>
      <c r="N32" s="30">
        <f t="shared" si="6"/>
        <v>92</v>
      </c>
      <c r="O32" s="31" t="str">
        <f t="shared" si="7"/>
        <v>ممتاز</v>
      </c>
      <c r="P32" s="109">
        <v>82</v>
      </c>
      <c r="Q32" s="109">
        <v>52</v>
      </c>
      <c r="R32" s="109">
        <v>25</v>
      </c>
      <c r="S32" s="32">
        <f t="shared" si="8"/>
        <v>159</v>
      </c>
      <c r="T32" s="32">
        <f t="shared" si="9"/>
        <v>63.6</v>
      </c>
      <c r="U32" s="31" t="str">
        <f t="shared" si="10"/>
        <v>جيد جداً</v>
      </c>
      <c r="V32" s="113">
        <v>82</v>
      </c>
      <c r="W32" s="113">
        <v>58</v>
      </c>
      <c r="X32" s="113">
        <v>31</v>
      </c>
      <c r="Y32" s="33">
        <f t="shared" si="11"/>
        <v>171</v>
      </c>
      <c r="Z32" s="33">
        <f t="shared" si="12"/>
        <v>34.200000000000003</v>
      </c>
      <c r="AA32" s="34" t="str">
        <f t="shared" si="13"/>
        <v>ممتاز</v>
      </c>
      <c r="AB32" s="117">
        <v>92</v>
      </c>
      <c r="AC32" s="117">
        <v>51</v>
      </c>
      <c r="AD32" s="117">
        <v>7</v>
      </c>
      <c r="AE32" s="117">
        <v>31</v>
      </c>
      <c r="AF32" s="35">
        <f t="shared" si="14"/>
        <v>181</v>
      </c>
      <c r="AG32" s="35">
        <f t="shared" si="15"/>
        <v>36.200000000000003</v>
      </c>
      <c r="AH32" s="34" t="str">
        <f t="shared" si="16"/>
        <v>ممتاز</v>
      </c>
      <c r="AI32" s="121">
        <v>97</v>
      </c>
      <c r="AJ32" s="121">
        <v>53</v>
      </c>
      <c r="AK32" s="121">
        <v>40</v>
      </c>
      <c r="AL32" s="36">
        <f t="shared" si="17"/>
        <v>190</v>
      </c>
      <c r="AM32" s="36">
        <f t="shared" si="18"/>
        <v>38</v>
      </c>
      <c r="AN32" s="22" t="str">
        <f t="shared" si="0"/>
        <v>ممتاز</v>
      </c>
      <c r="AO32" s="37">
        <f t="shared" si="19"/>
        <v>264</v>
      </c>
      <c r="AP32" s="34" t="str">
        <f t="shared" si="20"/>
        <v>ممتاز</v>
      </c>
      <c r="AQ32" s="126">
        <v>20</v>
      </c>
      <c r="AR32" s="126">
        <v>20</v>
      </c>
      <c r="AS32" s="127">
        <v>20</v>
      </c>
      <c r="AT32" s="127">
        <v>20</v>
      </c>
      <c r="AU32" s="37">
        <f t="shared" si="21"/>
        <v>80</v>
      </c>
      <c r="AV32" s="37">
        <f t="shared" si="22"/>
        <v>344</v>
      </c>
      <c r="AW32" s="133">
        <v>100</v>
      </c>
      <c r="AX32" s="133">
        <v>60</v>
      </c>
      <c r="AY32" s="133">
        <v>33</v>
      </c>
      <c r="AZ32" s="38">
        <f t="shared" si="23"/>
        <v>193</v>
      </c>
      <c r="BA32" s="38">
        <f t="shared" si="1"/>
        <v>38.6</v>
      </c>
      <c r="BB32" s="34" t="str">
        <f t="shared" si="24"/>
        <v>ممتاز</v>
      </c>
      <c r="BC32" s="39" t="str">
        <f t="shared" si="25"/>
        <v>ناجح</v>
      </c>
      <c r="BD32" s="2"/>
    </row>
    <row r="33" spans="1:56" ht="15" hidden="1" customHeight="1">
      <c r="A33" s="43">
        <f t="shared" si="26"/>
        <v>22</v>
      </c>
      <c r="B33" s="25" t="s">
        <v>59</v>
      </c>
      <c r="C33" s="23" t="s">
        <v>37</v>
      </c>
      <c r="D33" s="137">
        <v>1</v>
      </c>
      <c r="E33" s="137">
        <v>12</v>
      </c>
      <c r="F33" s="137">
        <v>2002</v>
      </c>
      <c r="G33" s="58">
        <f t="shared" si="2"/>
        <v>0</v>
      </c>
      <c r="H33" s="58">
        <f t="shared" si="3"/>
        <v>10</v>
      </c>
      <c r="I33" s="58">
        <f t="shared" si="4"/>
        <v>8</v>
      </c>
      <c r="J33" s="104">
        <v>94</v>
      </c>
      <c r="K33" s="104">
        <v>60</v>
      </c>
      <c r="L33" s="104">
        <v>30</v>
      </c>
      <c r="M33" s="30">
        <f t="shared" si="5"/>
        <v>184</v>
      </c>
      <c r="N33" s="30">
        <f t="shared" si="6"/>
        <v>92</v>
      </c>
      <c r="O33" s="31" t="str">
        <f t="shared" si="7"/>
        <v>ممتاز</v>
      </c>
      <c r="P33" s="109">
        <v>83</v>
      </c>
      <c r="Q33" s="109">
        <v>47</v>
      </c>
      <c r="R33" s="109">
        <v>36</v>
      </c>
      <c r="S33" s="32">
        <f t="shared" si="8"/>
        <v>166</v>
      </c>
      <c r="T33" s="32">
        <f t="shared" si="9"/>
        <v>66.400000000000006</v>
      </c>
      <c r="U33" s="31" t="str">
        <f t="shared" si="10"/>
        <v>جيد جداً</v>
      </c>
      <c r="V33" s="113">
        <v>93</v>
      </c>
      <c r="W33" s="113">
        <v>58</v>
      </c>
      <c r="X33" s="113">
        <v>35</v>
      </c>
      <c r="Y33" s="33">
        <f t="shared" si="11"/>
        <v>186</v>
      </c>
      <c r="Z33" s="33">
        <f t="shared" si="12"/>
        <v>37.200000000000003</v>
      </c>
      <c r="AA33" s="34" t="str">
        <f t="shared" si="13"/>
        <v>ممتاز</v>
      </c>
      <c r="AB33" s="117">
        <v>99</v>
      </c>
      <c r="AC33" s="117">
        <v>46</v>
      </c>
      <c r="AD33" s="117">
        <v>8</v>
      </c>
      <c r="AE33" s="117">
        <v>29</v>
      </c>
      <c r="AF33" s="35">
        <f t="shared" si="14"/>
        <v>182</v>
      </c>
      <c r="AG33" s="35">
        <f t="shared" si="15"/>
        <v>36.4</v>
      </c>
      <c r="AH33" s="34" t="str">
        <f t="shared" si="16"/>
        <v>ممتاز</v>
      </c>
      <c r="AI33" s="121">
        <v>99</v>
      </c>
      <c r="AJ33" s="121">
        <v>56</v>
      </c>
      <c r="AK33" s="121">
        <v>40</v>
      </c>
      <c r="AL33" s="36">
        <f t="shared" si="17"/>
        <v>195</v>
      </c>
      <c r="AM33" s="36">
        <f t="shared" si="18"/>
        <v>39</v>
      </c>
      <c r="AN33" s="22" t="str">
        <f t="shared" si="0"/>
        <v>ممتاز</v>
      </c>
      <c r="AO33" s="37">
        <f t="shared" si="19"/>
        <v>271</v>
      </c>
      <c r="AP33" s="34" t="str">
        <f t="shared" si="20"/>
        <v>ممتاز</v>
      </c>
      <c r="AQ33" s="126">
        <v>20</v>
      </c>
      <c r="AR33" s="126">
        <v>20</v>
      </c>
      <c r="AS33" s="127">
        <v>20</v>
      </c>
      <c r="AT33" s="127">
        <v>20</v>
      </c>
      <c r="AU33" s="37">
        <f t="shared" si="21"/>
        <v>80</v>
      </c>
      <c r="AV33" s="37">
        <f t="shared" si="22"/>
        <v>351</v>
      </c>
      <c r="AW33" s="133">
        <v>98</v>
      </c>
      <c r="AX33" s="133">
        <v>60</v>
      </c>
      <c r="AY33" s="133">
        <v>38</v>
      </c>
      <c r="AZ33" s="38">
        <f t="shared" si="23"/>
        <v>196</v>
      </c>
      <c r="BA33" s="38">
        <f t="shared" si="1"/>
        <v>39.200000000000003</v>
      </c>
      <c r="BB33" s="34" t="str">
        <f t="shared" si="24"/>
        <v>ممتاز</v>
      </c>
      <c r="BC33" s="39" t="str">
        <f t="shared" si="25"/>
        <v>ناجح</v>
      </c>
      <c r="BD33" s="2"/>
    </row>
    <row r="34" spans="1:56" ht="15" hidden="1" customHeight="1">
      <c r="A34" s="43">
        <f t="shared" si="26"/>
        <v>23</v>
      </c>
      <c r="B34" s="25" t="s">
        <v>60</v>
      </c>
      <c r="C34" s="23" t="s">
        <v>37</v>
      </c>
      <c r="D34" s="137">
        <v>15</v>
      </c>
      <c r="E34" s="137">
        <v>3</v>
      </c>
      <c r="F34" s="137">
        <v>2002</v>
      </c>
      <c r="G34" s="58">
        <f t="shared" si="2"/>
        <v>16</v>
      </c>
      <c r="H34" s="58">
        <f t="shared" si="3"/>
        <v>6</v>
      </c>
      <c r="I34" s="58">
        <f t="shared" si="4"/>
        <v>9</v>
      </c>
      <c r="J34" s="104">
        <v>99</v>
      </c>
      <c r="K34" s="104">
        <v>60</v>
      </c>
      <c r="L34" s="104">
        <v>39</v>
      </c>
      <c r="M34" s="30">
        <f t="shared" si="5"/>
        <v>198</v>
      </c>
      <c r="N34" s="30">
        <f t="shared" si="6"/>
        <v>99</v>
      </c>
      <c r="O34" s="31" t="str">
        <f t="shared" si="7"/>
        <v>ممتاز</v>
      </c>
      <c r="P34" s="109">
        <v>99</v>
      </c>
      <c r="Q34" s="109">
        <v>60</v>
      </c>
      <c r="R34" s="109">
        <v>40</v>
      </c>
      <c r="S34" s="32">
        <f t="shared" si="8"/>
        <v>199</v>
      </c>
      <c r="T34" s="32">
        <f t="shared" si="9"/>
        <v>79.600000000000009</v>
      </c>
      <c r="U34" s="31" t="str">
        <f t="shared" si="10"/>
        <v>ممتاز</v>
      </c>
      <c r="V34" s="113">
        <v>100</v>
      </c>
      <c r="W34" s="113">
        <v>60</v>
      </c>
      <c r="X34" s="113">
        <v>40</v>
      </c>
      <c r="Y34" s="33">
        <f t="shared" si="11"/>
        <v>200</v>
      </c>
      <c r="Z34" s="33">
        <f t="shared" si="12"/>
        <v>40</v>
      </c>
      <c r="AA34" s="34" t="str">
        <f t="shared" si="13"/>
        <v>ممتاز</v>
      </c>
      <c r="AB34" s="117">
        <v>100</v>
      </c>
      <c r="AC34" s="117">
        <v>60</v>
      </c>
      <c r="AD34" s="117">
        <v>8</v>
      </c>
      <c r="AE34" s="117">
        <v>32</v>
      </c>
      <c r="AF34" s="35">
        <f t="shared" si="14"/>
        <v>200</v>
      </c>
      <c r="AG34" s="35">
        <f t="shared" si="15"/>
        <v>40</v>
      </c>
      <c r="AH34" s="34" t="str">
        <f t="shared" si="16"/>
        <v>ممتاز</v>
      </c>
      <c r="AI34" s="121">
        <v>100</v>
      </c>
      <c r="AJ34" s="121">
        <v>60</v>
      </c>
      <c r="AK34" s="121">
        <v>40</v>
      </c>
      <c r="AL34" s="36">
        <f t="shared" si="17"/>
        <v>200</v>
      </c>
      <c r="AM34" s="36">
        <f t="shared" si="18"/>
        <v>40</v>
      </c>
      <c r="AN34" s="22" t="str">
        <f t="shared" si="0"/>
        <v>ممتاز</v>
      </c>
      <c r="AO34" s="37">
        <f t="shared" si="19"/>
        <v>298.60000000000002</v>
      </c>
      <c r="AP34" s="34" t="str">
        <f t="shared" si="20"/>
        <v>ممتاز</v>
      </c>
      <c r="AQ34" s="126">
        <v>20</v>
      </c>
      <c r="AR34" s="126">
        <v>20</v>
      </c>
      <c r="AS34" s="127">
        <v>20</v>
      </c>
      <c r="AT34" s="127">
        <v>20</v>
      </c>
      <c r="AU34" s="37">
        <f t="shared" si="21"/>
        <v>80</v>
      </c>
      <c r="AV34" s="37">
        <f t="shared" si="22"/>
        <v>378.6</v>
      </c>
      <c r="AW34" s="133">
        <v>100</v>
      </c>
      <c r="AX34" s="133">
        <v>60</v>
      </c>
      <c r="AY34" s="133">
        <v>40</v>
      </c>
      <c r="AZ34" s="38">
        <f t="shared" si="23"/>
        <v>200</v>
      </c>
      <c r="BA34" s="38">
        <f t="shared" si="1"/>
        <v>40</v>
      </c>
      <c r="BB34" s="34" t="str">
        <f t="shared" si="24"/>
        <v>ممتاز</v>
      </c>
      <c r="BC34" s="39" t="str">
        <f t="shared" si="25"/>
        <v>ناجح</v>
      </c>
      <c r="BD34" s="2"/>
    </row>
    <row r="35" spans="1:56" ht="15" customHeight="1" thickTop="1" thickBot="1">
      <c r="A35" s="43">
        <f t="shared" si="26"/>
        <v>24</v>
      </c>
      <c r="B35" s="25" t="s">
        <v>61</v>
      </c>
      <c r="C35" s="23" t="s">
        <v>37</v>
      </c>
      <c r="D35" s="137">
        <v>2</v>
      </c>
      <c r="E35" s="137">
        <v>11</v>
      </c>
      <c r="F35" s="137">
        <v>2002</v>
      </c>
      <c r="G35" s="58">
        <f t="shared" si="2"/>
        <v>29</v>
      </c>
      <c r="H35" s="58">
        <f t="shared" si="3"/>
        <v>10</v>
      </c>
      <c r="I35" s="58">
        <f t="shared" si="4"/>
        <v>8</v>
      </c>
      <c r="J35" s="104">
        <v>99</v>
      </c>
      <c r="K35" s="104">
        <v>60</v>
      </c>
      <c r="L35" s="104">
        <v>39</v>
      </c>
      <c r="M35" s="30">
        <f t="shared" si="5"/>
        <v>198</v>
      </c>
      <c r="N35" s="30">
        <f t="shared" si="6"/>
        <v>99</v>
      </c>
      <c r="O35" s="31" t="str">
        <f t="shared" si="7"/>
        <v>ممتاز</v>
      </c>
      <c r="P35" s="109">
        <v>95</v>
      </c>
      <c r="Q35" s="109">
        <v>58</v>
      </c>
      <c r="R35" s="109">
        <v>40</v>
      </c>
      <c r="S35" s="32">
        <f t="shared" si="8"/>
        <v>193</v>
      </c>
      <c r="T35" s="32">
        <f t="shared" si="9"/>
        <v>77.2</v>
      </c>
      <c r="U35" s="31" t="str">
        <f t="shared" si="10"/>
        <v>ممتاز</v>
      </c>
      <c r="V35" s="113">
        <v>99</v>
      </c>
      <c r="W35" s="113">
        <v>60</v>
      </c>
      <c r="X35" s="113">
        <v>40</v>
      </c>
      <c r="Y35" s="33">
        <f t="shared" si="11"/>
        <v>199</v>
      </c>
      <c r="Z35" s="33">
        <f t="shared" si="12"/>
        <v>39.800000000000004</v>
      </c>
      <c r="AA35" s="34" t="str">
        <f t="shared" si="13"/>
        <v>ممتاز</v>
      </c>
      <c r="AB35" s="117">
        <v>99</v>
      </c>
      <c r="AC35" s="117">
        <v>56</v>
      </c>
      <c r="AD35" s="117">
        <v>8</v>
      </c>
      <c r="AE35" s="117">
        <v>32</v>
      </c>
      <c r="AF35" s="35">
        <f t="shared" si="14"/>
        <v>195</v>
      </c>
      <c r="AG35" s="35">
        <f t="shared" si="15"/>
        <v>39</v>
      </c>
      <c r="AH35" s="34" t="str">
        <f t="shared" si="16"/>
        <v>ممتاز</v>
      </c>
      <c r="AI35" s="121">
        <v>100</v>
      </c>
      <c r="AJ35" s="121">
        <v>60</v>
      </c>
      <c r="AK35" s="121">
        <v>40</v>
      </c>
      <c r="AL35" s="36">
        <f t="shared" si="17"/>
        <v>200</v>
      </c>
      <c r="AM35" s="36">
        <f t="shared" si="18"/>
        <v>40</v>
      </c>
      <c r="AN35" s="22" t="str">
        <f t="shared" si="0"/>
        <v>ممتاز</v>
      </c>
      <c r="AO35" s="37">
        <f t="shared" si="19"/>
        <v>295</v>
      </c>
      <c r="AP35" s="34" t="str">
        <f t="shared" si="20"/>
        <v>ممتاز</v>
      </c>
      <c r="AQ35" s="126">
        <v>20</v>
      </c>
      <c r="AR35" s="126">
        <v>20</v>
      </c>
      <c r="AS35" s="127">
        <v>20</v>
      </c>
      <c r="AT35" s="127">
        <v>20</v>
      </c>
      <c r="AU35" s="37">
        <f t="shared" si="21"/>
        <v>80</v>
      </c>
      <c r="AV35" s="37">
        <f t="shared" si="22"/>
        <v>375</v>
      </c>
      <c r="AW35" s="133">
        <v>100</v>
      </c>
      <c r="AX35" s="133">
        <v>60</v>
      </c>
      <c r="AY35" s="133">
        <v>40</v>
      </c>
      <c r="AZ35" s="38">
        <f t="shared" si="23"/>
        <v>200</v>
      </c>
      <c r="BA35" s="38">
        <f t="shared" si="1"/>
        <v>40</v>
      </c>
      <c r="BB35" s="34" t="str">
        <f t="shared" si="24"/>
        <v>ممتاز</v>
      </c>
      <c r="BC35" s="39" t="str">
        <f t="shared" si="25"/>
        <v>ناجح</v>
      </c>
      <c r="BD35" s="2"/>
    </row>
    <row r="36" spans="1:56" ht="17.25" thickTop="1" thickBot="1">
      <c r="A36" s="44">
        <f>IF(B36="","",A35+1)</f>
        <v>25</v>
      </c>
      <c r="B36" s="40" t="s">
        <v>62</v>
      </c>
      <c r="C36" s="41" t="s">
        <v>37</v>
      </c>
      <c r="D36" s="139">
        <v>28</v>
      </c>
      <c r="E36" s="139">
        <v>5</v>
      </c>
      <c r="F36" s="139">
        <v>2002</v>
      </c>
      <c r="G36" s="58">
        <f t="shared" si="2"/>
        <v>3</v>
      </c>
      <c r="H36" s="58">
        <f t="shared" si="3"/>
        <v>4</v>
      </c>
      <c r="I36" s="58">
        <f t="shared" si="4"/>
        <v>9</v>
      </c>
      <c r="J36" s="105">
        <v>95</v>
      </c>
      <c r="K36" s="105">
        <v>60</v>
      </c>
      <c r="L36" s="105">
        <v>34</v>
      </c>
      <c r="M36" s="30">
        <f t="shared" si="5"/>
        <v>189</v>
      </c>
      <c r="N36" s="30">
        <f t="shared" si="6"/>
        <v>94.5</v>
      </c>
      <c r="O36" s="31" t="str">
        <f t="shared" si="7"/>
        <v>ممتاز</v>
      </c>
      <c r="P36" s="110">
        <v>94</v>
      </c>
      <c r="Q36" s="110">
        <v>57</v>
      </c>
      <c r="R36" s="110">
        <v>40</v>
      </c>
      <c r="S36" s="32">
        <f t="shared" si="8"/>
        <v>191</v>
      </c>
      <c r="T36" s="32">
        <f t="shared" si="9"/>
        <v>76.400000000000006</v>
      </c>
      <c r="U36" s="31" t="str">
        <f t="shared" si="10"/>
        <v>ممتاز</v>
      </c>
      <c r="V36" s="114">
        <v>87</v>
      </c>
      <c r="W36" s="114">
        <v>60</v>
      </c>
      <c r="X36" s="114">
        <v>40</v>
      </c>
      <c r="Y36" s="33">
        <f t="shared" si="11"/>
        <v>187</v>
      </c>
      <c r="Z36" s="33">
        <f t="shared" si="12"/>
        <v>37.4</v>
      </c>
      <c r="AA36" s="34" t="str">
        <f t="shared" si="13"/>
        <v>ممتاز</v>
      </c>
      <c r="AB36" s="118">
        <v>98</v>
      </c>
      <c r="AC36" s="118">
        <v>54</v>
      </c>
      <c r="AD36" s="118">
        <v>8</v>
      </c>
      <c r="AE36" s="118">
        <v>31</v>
      </c>
      <c r="AF36" s="35">
        <f t="shared" si="14"/>
        <v>191</v>
      </c>
      <c r="AG36" s="35">
        <f t="shared" si="15"/>
        <v>38.200000000000003</v>
      </c>
      <c r="AH36" s="34" t="str">
        <f t="shared" si="16"/>
        <v>ممتاز</v>
      </c>
      <c r="AI36" s="122">
        <v>97</v>
      </c>
      <c r="AJ36" s="122">
        <v>57</v>
      </c>
      <c r="AK36" s="122">
        <v>39</v>
      </c>
      <c r="AL36" s="36">
        <f t="shared" si="17"/>
        <v>193</v>
      </c>
      <c r="AM36" s="36">
        <f t="shared" si="18"/>
        <v>38.6</v>
      </c>
      <c r="AN36" s="22" t="str">
        <f t="shared" si="0"/>
        <v>ممتاز</v>
      </c>
      <c r="AO36" s="37">
        <f t="shared" si="19"/>
        <v>285.10000000000002</v>
      </c>
      <c r="AP36" s="34" t="str">
        <f t="shared" si="20"/>
        <v>ممتاز</v>
      </c>
      <c r="AQ36" s="128">
        <v>20</v>
      </c>
      <c r="AR36" s="128">
        <v>20</v>
      </c>
      <c r="AS36" s="129">
        <v>20</v>
      </c>
      <c r="AT36" s="129">
        <v>20</v>
      </c>
      <c r="AU36" s="37">
        <f t="shared" si="21"/>
        <v>80</v>
      </c>
      <c r="AV36" s="37">
        <f t="shared" si="22"/>
        <v>365.1</v>
      </c>
      <c r="AW36" s="134">
        <v>98</v>
      </c>
      <c r="AX36" s="134">
        <v>60</v>
      </c>
      <c r="AY36" s="134">
        <v>32</v>
      </c>
      <c r="AZ36" s="38">
        <f t="shared" si="23"/>
        <v>190</v>
      </c>
      <c r="BA36" s="38">
        <f t="shared" si="1"/>
        <v>38</v>
      </c>
      <c r="BB36" s="34" t="str">
        <f t="shared" si="24"/>
        <v>ممتاز</v>
      </c>
      <c r="BC36" s="39" t="str">
        <f t="shared" si="25"/>
        <v>ناجح</v>
      </c>
      <c r="BD36" s="2"/>
    </row>
    <row r="37" spans="1:56" ht="19.5" thickTop="1" thickBot="1">
      <c r="A37" s="42">
        <v>26</v>
      </c>
      <c r="B37" s="28" t="s">
        <v>63</v>
      </c>
      <c r="C37" s="29" t="s">
        <v>37</v>
      </c>
      <c r="D37" s="140">
        <v>15</v>
      </c>
      <c r="E37" s="140">
        <v>12</v>
      </c>
      <c r="F37" s="140">
        <v>2002</v>
      </c>
      <c r="G37" s="58">
        <f t="shared" si="2"/>
        <v>16</v>
      </c>
      <c r="H37" s="58">
        <f t="shared" si="3"/>
        <v>9</v>
      </c>
      <c r="I37" s="58">
        <f t="shared" si="4"/>
        <v>8</v>
      </c>
      <c r="J37" s="102">
        <v>78</v>
      </c>
      <c r="K37" s="103">
        <v>57</v>
      </c>
      <c r="L37" s="102">
        <v>14</v>
      </c>
      <c r="M37" s="30">
        <f t="shared" si="5"/>
        <v>149</v>
      </c>
      <c r="N37" s="30">
        <f t="shared" si="6"/>
        <v>74.5</v>
      </c>
      <c r="O37" s="31" t="str">
        <f t="shared" si="7"/>
        <v>جيد</v>
      </c>
      <c r="P37" s="111">
        <v>66</v>
      </c>
      <c r="Q37" s="111">
        <v>46</v>
      </c>
      <c r="R37" s="111">
        <v>20</v>
      </c>
      <c r="S37" s="32">
        <f t="shared" si="8"/>
        <v>132</v>
      </c>
      <c r="T37" s="32">
        <f t="shared" si="9"/>
        <v>52.800000000000004</v>
      </c>
      <c r="U37" s="31" t="str">
        <f t="shared" si="10"/>
        <v>جيد</v>
      </c>
      <c r="V37" s="115">
        <v>83</v>
      </c>
      <c r="W37" s="115">
        <v>57</v>
      </c>
      <c r="X37" s="115">
        <v>32</v>
      </c>
      <c r="Y37" s="33">
        <f t="shared" si="11"/>
        <v>172</v>
      </c>
      <c r="Z37" s="33">
        <f t="shared" si="12"/>
        <v>34.4</v>
      </c>
      <c r="AA37" s="34" t="str">
        <f t="shared" si="13"/>
        <v>ممتاز</v>
      </c>
      <c r="AB37" s="119">
        <v>87</v>
      </c>
      <c r="AC37" s="119">
        <v>51</v>
      </c>
      <c r="AD37" s="119">
        <v>5</v>
      </c>
      <c r="AE37" s="119">
        <v>30</v>
      </c>
      <c r="AF37" s="35">
        <f t="shared" si="14"/>
        <v>173</v>
      </c>
      <c r="AG37" s="35">
        <f t="shared" si="15"/>
        <v>34.6</v>
      </c>
      <c r="AH37" s="34" t="str">
        <f t="shared" si="16"/>
        <v>ممتاز</v>
      </c>
      <c r="AI37" s="123">
        <v>79</v>
      </c>
      <c r="AJ37" s="123">
        <v>51</v>
      </c>
      <c r="AK37" s="123">
        <v>37</v>
      </c>
      <c r="AL37" s="36">
        <f t="shared" si="17"/>
        <v>167</v>
      </c>
      <c r="AM37" s="36">
        <f t="shared" si="18"/>
        <v>33.4</v>
      </c>
      <c r="AN37" s="22" t="str">
        <f t="shared" si="0"/>
        <v>جيد جداً</v>
      </c>
      <c r="AO37" s="37">
        <f t="shared" si="19"/>
        <v>229.70000000000002</v>
      </c>
      <c r="AP37" s="34" t="str">
        <f t="shared" si="20"/>
        <v>جيد جداً</v>
      </c>
      <c r="AQ37" s="130">
        <v>20</v>
      </c>
      <c r="AR37" s="130">
        <v>20</v>
      </c>
      <c r="AS37" s="131">
        <v>20</v>
      </c>
      <c r="AT37" s="131">
        <v>20</v>
      </c>
      <c r="AU37" s="37">
        <f t="shared" si="21"/>
        <v>80</v>
      </c>
      <c r="AV37" s="37">
        <f t="shared" si="22"/>
        <v>309.70000000000005</v>
      </c>
      <c r="AW37" s="135">
        <v>96</v>
      </c>
      <c r="AX37" s="135">
        <v>56</v>
      </c>
      <c r="AY37" s="135">
        <v>22</v>
      </c>
      <c r="AZ37" s="38">
        <f t="shared" si="23"/>
        <v>174</v>
      </c>
      <c r="BA37" s="38">
        <f t="shared" si="1"/>
        <v>34.800000000000004</v>
      </c>
      <c r="BB37" s="34" t="str">
        <f t="shared" si="24"/>
        <v>ممتاز</v>
      </c>
      <c r="BC37" s="39" t="str">
        <f t="shared" si="25"/>
        <v>ناجح</v>
      </c>
      <c r="BD37" s="2"/>
    </row>
    <row r="38" spans="1:56" ht="17.25" thickTop="1" thickBot="1">
      <c r="A38" s="43">
        <f t="shared" si="26"/>
        <v>27</v>
      </c>
      <c r="B38" s="25" t="s">
        <v>64</v>
      </c>
      <c r="C38" s="23" t="s">
        <v>37</v>
      </c>
      <c r="D38" s="137">
        <v>5</v>
      </c>
      <c r="E38" s="137">
        <v>8</v>
      </c>
      <c r="F38" s="137">
        <v>2002</v>
      </c>
      <c r="G38" s="58">
        <f t="shared" si="2"/>
        <v>26</v>
      </c>
      <c r="H38" s="58">
        <f t="shared" si="3"/>
        <v>1</v>
      </c>
      <c r="I38" s="58">
        <f t="shared" si="4"/>
        <v>9</v>
      </c>
      <c r="J38" s="104">
        <v>91</v>
      </c>
      <c r="K38" s="104">
        <v>56</v>
      </c>
      <c r="L38" s="104">
        <v>24</v>
      </c>
      <c r="M38" s="30">
        <f t="shared" si="5"/>
        <v>171</v>
      </c>
      <c r="N38" s="30">
        <f t="shared" si="6"/>
        <v>85.5</v>
      </c>
      <c r="O38" s="31" t="str">
        <f t="shared" si="7"/>
        <v>ممتاز</v>
      </c>
      <c r="P38" s="109">
        <v>67</v>
      </c>
      <c r="Q38" s="109">
        <v>48</v>
      </c>
      <c r="R38" s="109">
        <v>30</v>
      </c>
      <c r="S38" s="32">
        <f t="shared" si="8"/>
        <v>145</v>
      </c>
      <c r="T38" s="32">
        <f t="shared" si="9"/>
        <v>58</v>
      </c>
      <c r="U38" s="31" t="str">
        <f t="shared" si="10"/>
        <v>جيد</v>
      </c>
      <c r="V38" s="113">
        <v>81</v>
      </c>
      <c r="W38" s="113">
        <v>51</v>
      </c>
      <c r="X38" s="113">
        <v>20</v>
      </c>
      <c r="Y38" s="33">
        <f t="shared" si="11"/>
        <v>152</v>
      </c>
      <c r="Z38" s="33">
        <f t="shared" si="12"/>
        <v>30.400000000000002</v>
      </c>
      <c r="AA38" s="34" t="str">
        <f t="shared" si="13"/>
        <v>جيد جداً</v>
      </c>
      <c r="AB38" s="117">
        <v>94</v>
      </c>
      <c r="AC38" s="117">
        <v>51</v>
      </c>
      <c r="AD38" s="117">
        <v>7</v>
      </c>
      <c r="AE38" s="117">
        <v>27</v>
      </c>
      <c r="AF38" s="35">
        <f t="shared" si="14"/>
        <v>179</v>
      </c>
      <c r="AG38" s="35">
        <f t="shared" si="15"/>
        <v>35.800000000000004</v>
      </c>
      <c r="AH38" s="34" t="str">
        <f t="shared" si="16"/>
        <v>ممتاز</v>
      </c>
      <c r="AI38" s="121">
        <v>92</v>
      </c>
      <c r="AJ38" s="121">
        <v>51</v>
      </c>
      <c r="AK38" s="121">
        <v>34</v>
      </c>
      <c r="AL38" s="36">
        <f t="shared" si="17"/>
        <v>177</v>
      </c>
      <c r="AM38" s="36">
        <f t="shared" si="18"/>
        <v>35.4</v>
      </c>
      <c r="AN38" s="22" t="str">
        <f t="shared" si="0"/>
        <v>ممتاز</v>
      </c>
      <c r="AO38" s="37">
        <f t="shared" si="19"/>
        <v>245.10000000000002</v>
      </c>
      <c r="AP38" s="34" t="str">
        <f t="shared" si="20"/>
        <v>جيد جداً</v>
      </c>
      <c r="AQ38" s="126">
        <v>20</v>
      </c>
      <c r="AR38" s="126">
        <v>20</v>
      </c>
      <c r="AS38" s="127">
        <v>20</v>
      </c>
      <c r="AT38" s="127">
        <v>20</v>
      </c>
      <c r="AU38" s="37">
        <f t="shared" si="21"/>
        <v>80</v>
      </c>
      <c r="AV38" s="37">
        <f t="shared" si="22"/>
        <v>325.10000000000002</v>
      </c>
      <c r="AW38" s="133">
        <v>96</v>
      </c>
      <c r="AX38" s="133">
        <v>56</v>
      </c>
      <c r="AY38" s="133">
        <v>25</v>
      </c>
      <c r="AZ38" s="38">
        <f t="shared" si="23"/>
        <v>177</v>
      </c>
      <c r="BA38" s="38">
        <f t="shared" si="1"/>
        <v>35.4</v>
      </c>
      <c r="BB38" s="34" t="str">
        <f t="shared" si="24"/>
        <v>ممتاز</v>
      </c>
      <c r="BC38" s="39" t="str">
        <f t="shared" si="25"/>
        <v>ناجح</v>
      </c>
      <c r="BD38" s="2"/>
    </row>
    <row r="39" spans="1:56" ht="17.25" thickTop="1" thickBot="1">
      <c r="A39" s="43">
        <f t="shared" si="26"/>
        <v>28</v>
      </c>
      <c r="B39" s="25" t="s">
        <v>65</v>
      </c>
      <c r="C39" s="23" t="s">
        <v>37</v>
      </c>
      <c r="D39" s="137">
        <v>23</v>
      </c>
      <c r="E39" s="137">
        <v>7</v>
      </c>
      <c r="F39" s="137">
        <v>2002</v>
      </c>
      <c r="G39" s="58">
        <f t="shared" si="2"/>
        <v>8</v>
      </c>
      <c r="H39" s="58">
        <f t="shared" si="3"/>
        <v>2</v>
      </c>
      <c r="I39" s="58">
        <f t="shared" si="4"/>
        <v>9</v>
      </c>
      <c r="J39" s="104">
        <v>72</v>
      </c>
      <c r="K39" s="104">
        <v>56</v>
      </c>
      <c r="L39" s="104">
        <v>23</v>
      </c>
      <c r="M39" s="30">
        <f t="shared" si="5"/>
        <v>151</v>
      </c>
      <c r="N39" s="30">
        <f t="shared" si="6"/>
        <v>75.5</v>
      </c>
      <c r="O39" s="31" t="str">
        <f t="shared" si="7"/>
        <v>جيد جداً</v>
      </c>
      <c r="P39" s="109">
        <v>85</v>
      </c>
      <c r="Q39" s="109">
        <v>51</v>
      </c>
      <c r="R39" s="109">
        <v>30</v>
      </c>
      <c r="S39" s="32">
        <f t="shared" si="8"/>
        <v>166</v>
      </c>
      <c r="T39" s="32">
        <f t="shared" si="9"/>
        <v>66.400000000000006</v>
      </c>
      <c r="U39" s="31" t="str">
        <f t="shared" si="10"/>
        <v>جيد جداً</v>
      </c>
      <c r="V39" s="113">
        <v>66</v>
      </c>
      <c r="W39" s="113">
        <v>50</v>
      </c>
      <c r="X39" s="113">
        <v>22</v>
      </c>
      <c r="Y39" s="33">
        <f t="shared" si="11"/>
        <v>138</v>
      </c>
      <c r="Z39" s="33">
        <f t="shared" si="12"/>
        <v>27.6</v>
      </c>
      <c r="AA39" s="34" t="str">
        <f t="shared" si="13"/>
        <v>جيد</v>
      </c>
      <c r="AB39" s="117">
        <v>92</v>
      </c>
      <c r="AC39" s="117">
        <v>49</v>
      </c>
      <c r="AD39" s="117">
        <v>8</v>
      </c>
      <c r="AE39" s="117">
        <v>27</v>
      </c>
      <c r="AF39" s="35">
        <f t="shared" si="14"/>
        <v>176</v>
      </c>
      <c r="AG39" s="35">
        <f t="shared" si="15"/>
        <v>35.200000000000003</v>
      </c>
      <c r="AH39" s="34" t="str">
        <f t="shared" si="16"/>
        <v>ممتاز</v>
      </c>
      <c r="AI39" s="121">
        <v>82</v>
      </c>
      <c r="AJ39" s="121">
        <v>49</v>
      </c>
      <c r="AK39" s="121">
        <v>35</v>
      </c>
      <c r="AL39" s="36">
        <f t="shared" si="17"/>
        <v>166</v>
      </c>
      <c r="AM39" s="36">
        <f t="shared" si="18"/>
        <v>33.200000000000003</v>
      </c>
      <c r="AN39" s="22" t="str">
        <f t="shared" si="0"/>
        <v>جيد جداً</v>
      </c>
      <c r="AO39" s="37">
        <f t="shared" si="19"/>
        <v>237.89999999999998</v>
      </c>
      <c r="AP39" s="34" t="str">
        <f t="shared" si="20"/>
        <v>جيد جداً</v>
      </c>
      <c r="AQ39" s="126">
        <v>20</v>
      </c>
      <c r="AR39" s="126">
        <v>20</v>
      </c>
      <c r="AS39" s="127">
        <v>20</v>
      </c>
      <c r="AT39" s="127">
        <v>20</v>
      </c>
      <c r="AU39" s="37">
        <f t="shared" si="21"/>
        <v>80</v>
      </c>
      <c r="AV39" s="37">
        <f t="shared" si="22"/>
        <v>317.89999999999998</v>
      </c>
      <c r="AW39" s="133">
        <v>92</v>
      </c>
      <c r="AX39" s="133">
        <v>56</v>
      </c>
      <c r="AY39" s="133">
        <v>24</v>
      </c>
      <c r="AZ39" s="38">
        <f t="shared" si="23"/>
        <v>172</v>
      </c>
      <c r="BA39" s="38">
        <f t="shared" si="1"/>
        <v>34.4</v>
      </c>
      <c r="BB39" s="34" t="str">
        <f t="shared" si="24"/>
        <v>ممتاز</v>
      </c>
      <c r="BC39" s="39" t="str">
        <f t="shared" si="25"/>
        <v>ناجح</v>
      </c>
      <c r="BD39" s="2"/>
    </row>
    <row r="40" spans="1:56" ht="17.25" thickTop="1" thickBot="1">
      <c r="A40" s="43">
        <f t="shared" si="26"/>
        <v>29</v>
      </c>
      <c r="B40" s="25" t="s">
        <v>66</v>
      </c>
      <c r="C40" s="23" t="s">
        <v>37</v>
      </c>
      <c r="D40" s="137">
        <v>25</v>
      </c>
      <c r="E40" s="137">
        <v>4</v>
      </c>
      <c r="F40" s="137">
        <v>2002</v>
      </c>
      <c r="G40" s="58">
        <f t="shared" si="2"/>
        <v>6</v>
      </c>
      <c r="H40" s="58">
        <f t="shared" si="3"/>
        <v>5</v>
      </c>
      <c r="I40" s="58">
        <f t="shared" si="4"/>
        <v>9</v>
      </c>
      <c r="J40" s="104">
        <v>99</v>
      </c>
      <c r="K40" s="104">
        <v>60</v>
      </c>
      <c r="L40" s="104">
        <v>26</v>
      </c>
      <c r="M40" s="30">
        <f t="shared" si="5"/>
        <v>185</v>
      </c>
      <c r="N40" s="30">
        <f t="shared" si="6"/>
        <v>92.5</v>
      </c>
      <c r="O40" s="31" t="str">
        <f t="shared" si="7"/>
        <v>ممتاز</v>
      </c>
      <c r="P40" s="109">
        <v>100</v>
      </c>
      <c r="Q40" s="109">
        <v>60</v>
      </c>
      <c r="R40" s="109">
        <v>38</v>
      </c>
      <c r="S40" s="32">
        <f t="shared" si="8"/>
        <v>198</v>
      </c>
      <c r="T40" s="32">
        <f t="shared" si="9"/>
        <v>79.2</v>
      </c>
      <c r="U40" s="31" t="str">
        <f t="shared" si="10"/>
        <v>ممتاز</v>
      </c>
      <c r="V40" s="113">
        <v>98</v>
      </c>
      <c r="W40" s="113">
        <v>60</v>
      </c>
      <c r="X40" s="113">
        <v>38</v>
      </c>
      <c r="Y40" s="33">
        <f t="shared" si="11"/>
        <v>196</v>
      </c>
      <c r="Z40" s="33">
        <f t="shared" si="12"/>
        <v>39.200000000000003</v>
      </c>
      <c r="AA40" s="34" t="str">
        <f t="shared" si="13"/>
        <v>ممتاز</v>
      </c>
      <c r="AB40" s="117">
        <v>100</v>
      </c>
      <c r="AC40" s="117">
        <v>57</v>
      </c>
      <c r="AD40" s="117">
        <v>8</v>
      </c>
      <c r="AE40" s="117">
        <v>31</v>
      </c>
      <c r="AF40" s="35">
        <f t="shared" si="14"/>
        <v>196</v>
      </c>
      <c r="AG40" s="35">
        <f t="shared" si="15"/>
        <v>39.200000000000003</v>
      </c>
      <c r="AH40" s="34" t="str">
        <f t="shared" si="16"/>
        <v>ممتاز</v>
      </c>
      <c r="AI40" s="121">
        <v>100</v>
      </c>
      <c r="AJ40" s="121">
        <v>57</v>
      </c>
      <c r="AK40" s="121">
        <v>40</v>
      </c>
      <c r="AL40" s="36">
        <f t="shared" si="17"/>
        <v>197</v>
      </c>
      <c r="AM40" s="36">
        <f t="shared" si="18"/>
        <v>39.400000000000006</v>
      </c>
      <c r="AN40" s="22" t="str">
        <f t="shared" si="0"/>
        <v>ممتاز</v>
      </c>
      <c r="AO40" s="37">
        <f t="shared" si="19"/>
        <v>289.5</v>
      </c>
      <c r="AP40" s="34" t="str">
        <f t="shared" si="20"/>
        <v>ممتاز</v>
      </c>
      <c r="AQ40" s="126">
        <v>20</v>
      </c>
      <c r="AR40" s="126">
        <v>20</v>
      </c>
      <c r="AS40" s="127">
        <v>20</v>
      </c>
      <c r="AT40" s="127">
        <v>20</v>
      </c>
      <c r="AU40" s="37">
        <f t="shared" si="21"/>
        <v>80</v>
      </c>
      <c r="AV40" s="37">
        <f t="shared" si="22"/>
        <v>369.5</v>
      </c>
      <c r="AW40" s="133">
        <v>100</v>
      </c>
      <c r="AX40" s="133">
        <v>60</v>
      </c>
      <c r="AY40" s="133">
        <v>34</v>
      </c>
      <c r="AZ40" s="38">
        <f t="shared" si="23"/>
        <v>194</v>
      </c>
      <c r="BA40" s="38">
        <f t="shared" si="1"/>
        <v>38.800000000000004</v>
      </c>
      <c r="BB40" s="34" t="str">
        <f t="shared" si="24"/>
        <v>ممتاز</v>
      </c>
      <c r="BC40" s="39" t="str">
        <f t="shared" si="25"/>
        <v>ناجح</v>
      </c>
      <c r="BD40" s="2"/>
    </row>
    <row r="41" spans="1:56" ht="17.25" thickTop="1" thickBot="1">
      <c r="A41" s="43">
        <f t="shared" si="26"/>
        <v>30</v>
      </c>
      <c r="B41" s="25" t="s">
        <v>67</v>
      </c>
      <c r="C41" s="23" t="s">
        <v>37</v>
      </c>
      <c r="D41" s="137">
        <v>9</v>
      </c>
      <c r="E41" s="137">
        <v>11</v>
      </c>
      <c r="F41" s="137">
        <v>2001</v>
      </c>
      <c r="G41" s="58">
        <f t="shared" si="2"/>
        <v>22</v>
      </c>
      <c r="H41" s="58">
        <f t="shared" si="3"/>
        <v>10</v>
      </c>
      <c r="I41" s="58">
        <f t="shared" si="4"/>
        <v>9</v>
      </c>
      <c r="J41" s="104">
        <v>100</v>
      </c>
      <c r="K41" s="104">
        <v>56</v>
      </c>
      <c r="L41" s="104">
        <v>33</v>
      </c>
      <c r="M41" s="30">
        <f t="shared" si="5"/>
        <v>189</v>
      </c>
      <c r="N41" s="30">
        <f t="shared" si="6"/>
        <v>94.5</v>
      </c>
      <c r="O41" s="31" t="str">
        <f t="shared" si="7"/>
        <v>ممتاز</v>
      </c>
      <c r="P41" s="109">
        <v>88</v>
      </c>
      <c r="Q41" s="109">
        <v>49</v>
      </c>
      <c r="R41" s="109">
        <v>30</v>
      </c>
      <c r="S41" s="32">
        <f t="shared" si="8"/>
        <v>167</v>
      </c>
      <c r="T41" s="32">
        <f t="shared" si="9"/>
        <v>66.8</v>
      </c>
      <c r="U41" s="31" t="str">
        <f t="shared" si="10"/>
        <v>جيد جداً</v>
      </c>
      <c r="V41" s="113">
        <v>90</v>
      </c>
      <c r="W41" s="113">
        <v>58</v>
      </c>
      <c r="X41" s="113">
        <v>39</v>
      </c>
      <c r="Y41" s="33">
        <f t="shared" si="11"/>
        <v>187</v>
      </c>
      <c r="Z41" s="33">
        <f t="shared" si="12"/>
        <v>37.4</v>
      </c>
      <c r="AA41" s="34" t="str">
        <f t="shared" si="13"/>
        <v>ممتاز</v>
      </c>
      <c r="AB41" s="117">
        <v>99</v>
      </c>
      <c r="AC41" s="117">
        <v>57</v>
      </c>
      <c r="AD41" s="117">
        <v>8</v>
      </c>
      <c r="AE41" s="117">
        <v>30</v>
      </c>
      <c r="AF41" s="35">
        <f t="shared" si="14"/>
        <v>194</v>
      </c>
      <c r="AG41" s="35">
        <f t="shared" si="15"/>
        <v>38.800000000000004</v>
      </c>
      <c r="AH41" s="34" t="str">
        <f t="shared" si="16"/>
        <v>ممتاز</v>
      </c>
      <c r="AI41" s="121">
        <v>96</v>
      </c>
      <c r="AJ41" s="121">
        <v>57</v>
      </c>
      <c r="AK41" s="121">
        <v>38</v>
      </c>
      <c r="AL41" s="36">
        <f t="shared" si="17"/>
        <v>191</v>
      </c>
      <c r="AM41" s="36">
        <f t="shared" si="18"/>
        <v>38.200000000000003</v>
      </c>
      <c r="AN41" s="22" t="str">
        <f t="shared" si="0"/>
        <v>ممتاز</v>
      </c>
      <c r="AO41" s="37">
        <f t="shared" si="19"/>
        <v>275.70000000000005</v>
      </c>
      <c r="AP41" s="34" t="str">
        <f t="shared" si="20"/>
        <v>ممتاز</v>
      </c>
      <c r="AQ41" s="126">
        <v>20</v>
      </c>
      <c r="AR41" s="126">
        <v>20</v>
      </c>
      <c r="AS41" s="127">
        <v>20</v>
      </c>
      <c r="AT41" s="127">
        <v>20</v>
      </c>
      <c r="AU41" s="37">
        <f t="shared" si="21"/>
        <v>80</v>
      </c>
      <c r="AV41" s="37">
        <f t="shared" si="22"/>
        <v>355.70000000000005</v>
      </c>
      <c r="AW41" s="133">
        <v>100</v>
      </c>
      <c r="AX41" s="133">
        <v>58</v>
      </c>
      <c r="AY41" s="133">
        <v>28</v>
      </c>
      <c r="AZ41" s="38">
        <f t="shared" si="23"/>
        <v>186</v>
      </c>
      <c r="BA41" s="38">
        <f t="shared" si="1"/>
        <v>37.200000000000003</v>
      </c>
      <c r="BB41" s="34" t="str">
        <f t="shared" si="24"/>
        <v>ممتاز</v>
      </c>
      <c r="BC41" s="39" t="str">
        <f t="shared" si="25"/>
        <v>ناجح</v>
      </c>
      <c r="BD41" s="2"/>
    </row>
    <row r="42" spans="1:56" ht="17.25" thickTop="1" thickBot="1">
      <c r="A42" s="43">
        <f t="shared" si="26"/>
        <v>31</v>
      </c>
      <c r="B42" s="25" t="s">
        <v>68</v>
      </c>
      <c r="C42" s="23" t="s">
        <v>37</v>
      </c>
      <c r="D42" s="137">
        <v>23</v>
      </c>
      <c r="E42" s="137">
        <v>7</v>
      </c>
      <c r="F42" s="137">
        <v>2002</v>
      </c>
      <c r="G42" s="58">
        <f t="shared" si="2"/>
        <v>8</v>
      </c>
      <c r="H42" s="58">
        <f t="shared" si="3"/>
        <v>2</v>
      </c>
      <c r="I42" s="58">
        <f t="shared" si="4"/>
        <v>9</v>
      </c>
      <c r="J42" s="104">
        <v>99</v>
      </c>
      <c r="K42" s="104">
        <v>60</v>
      </c>
      <c r="L42" s="104">
        <v>37</v>
      </c>
      <c r="M42" s="30">
        <f t="shared" si="5"/>
        <v>196</v>
      </c>
      <c r="N42" s="30">
        <f t="shared" si="6"/>
        <v>98</v>
      </c>
      <c r="O42" s="31" t="str">
        <f t="shared" si="7"/>
        <v>ممتاز</v>
      </c>
      <c r="P42" s="109">
        <v>92</v>
      </c>
      <c r="Q42" s="109">
        <v>58</v>
      </c>
      <c r="R42" s="109">
        <v>38</v>
      </c>
      <c r="S42" s="32">
        <f t="shared" si="8"/>
        <v>188</v>
      </c>
      <c r="T42" s="32">
        <f t="shared" si="9"/>
        <v>75.2</v>
      </c>
      <c r="U42" s="31" t="str">
        <f t="shared" si="10"/>
        <v>ممتاز</v>
      </c>
      <c r="V42" s="113">
        <v>93</v>
      </c>
      <c r="W42" s="113">
        <v>60</v>
      </c>
      <c r="X42" s="113">
        <v>38</v>
      </c>
      <c r="Y42" s="33">
        <f t="shared" si="11"/>
        <v>191</v>
      </c>
      <c r="Z42" s="33">
        <f t="shared" si="12"/>
        <v>38.200000000000003</v>
      </c>
      <c r="AA42" s="34" t="str">
        <f t="shared" si="13"/>
        <v>ممتاز</v>
      </c>
      <c r="AB42" s="117">
        <v>30</v>
      </c>
      <c r="AC42" s="117">
        <v>20</v>
      </c>
      <c r="AD42" s="117">
        <v>6</v>
      </c>
      <c r="AE42" s="117">
        <v>32</v>
      </c>
      <c r="AF42" s="35">
        <f t="shared" si="14"/>
        <v>88</v>
      </c>
      <c r="AG42" s="35">
        <f t="shared" si="15"/>
        <v>17.600000000000001</v>
      </c>
      <c r="AH42" s="34" t="str">
        <f t="shared" si="16"/>
        <v>دون المستوى</v>
      </c>
      <c r="AI42" s="121">
        <v>98</v>
      </c>
      <c r="AJ42" s="121">
        <v>55</v>
      </c>
      <c r="AK42" s="121">
        <v>40</v>
      </c>
      <c r="AL42" s="36">
        <f t="shared" si="17"/>
        <v>193</v>
      </c>
      <c r="AM42" s="36">
        <f t="shared" si="18"/>
        <v>38.6</v>
      </c>
      <c r="AN42" s="22" t="str">
        <f t="shared" si="0"/>
        <v>ممتاز</v>
      </c>
      <c r="AO42" s="37">
        <f t="shared" si="19"/>
        <v>267.59999999999997</v>
      </c>
      <c r="AP42" s="34" t="str">
        <f t="shared" si="20"/>
        <v>دون المستوى</v>
      </c>
      <c r="AQ42" s="126">
        <v>20</v>
      </c>
      <c r="AR42" s="126">
        <v>20</v>
      </c>
      <c r="AS42" s="127">
        <v>20</v>
      </c>
      <c r="AT42" s="127">
        <v>20</v>
      </c>
      <c r="AU42" s="37">
        <f t="shared" si="21"/>
        <v>80</v>
      </c>
      <c r="AV42" s="37">
        <f t="shared" si="22"/>
        <v>347.59999999999997</v>
      </c>
      <c r="AW42" s="133">
        <v>100</v>
      </c>
      <c r="AX42" s="133">
        <v>60</v>
      </c>
      <c r="AY42" s="133">
        <v>40</v>
      </c>
      <c r="AZ42" s="38">
        <f t="shared" si="23"/>
        <v>200</v>
      </c>
      <c r="BA42" s="38">
        <f t="shared" si="1"/>
        <v>40</v>
      </c>
      <c r="BB42" s="34" t="str">
        <f t="shared" si="24"/>
        <v>ممتاز</v>
      </c>
      <c r="BC42" s="39" t="str">
        <f t="shared" si="25"/>
        <v>دور ثان</v>
      </c>
      <c r="BD42" s="2"/>
    </row>
    <row r="43" spans="1:56" ht="17.25" thickTop="1" thickBot="1">
      <c r="A43" s="43">
        <f t="shared" si="26"/>
        <v>32</v>
      </c>
      <c r="B43" s="25" t="s">
        <v>69</v>
      </c>
      <c r="C43" s="23" t="s">
        <v>37</v>
      </c>
      <c r="D43" s="137">
        <v>3</v>
      </c>
      <c r="E43" s="137">
        <v>7</v>
      </c>
      <c r="F43" s="137">
        <v>2002</v>
      </c>
      <c r="G43" s="58">
        <f t="shared" si="2"/>
        <v>28</v>
      </c>
      <c r="H43" s="58">
        <f t="shared" si="3"/>
        <v>2</v>
      </c>
      <c r="I43" s="58">
        <f t="shared" si="4"/>
        <v>9</v>
      </c>
      <c r="J43" s="104">
        <v>87</v>
      </c>
      <c r="K43" s="104">
        <v>52</v>
      </c>
      <c r="L43" s="104">
        <v>17</v>
      </c>
      <c r="M43" s="30">
        <f t="shared" si="5"/>
        <v>156</v>
      </c>
      <c r="N43" s="30">
        <f t="shared" si="6"/>
        <v>78</v>
      </c>
      <c r="O43" s="31" t="str">
        <f t="shared" si="7"/>
        <v>جيد جداً</v>
      </c>
      <c r="P43" s="109">
        <v>81</v>
      </c>
      <c r="Q43" s="109">
        <v>52</v>
      </c>
      <c r="R43" s="109">
        <v>27</v>
      </c>
      <c r="S43" s="32">
        <f t="shared" si="8"/>
        <v>160</v>
      </c>
      <c r="T43" s="32">
        <f t="shared" si="9"/>
        <v>64</v>
      </c>
      <c r="U43" s="31" t="str">
        <f t="shared" si="10"/>
        <v>جيد جداً</v>
      </c>
      <c r="V43" s="113">
        <v>74</v>
      </c>
      <c r="W43" s="113">
        <v>53</v>
      </c>
      <c r="X43" s="113">
        <v>16</v>
      </c>
      <c r="Y43" s="33">
        <f t="shared" si="11"/>
        <v>143</v>
      </c>
      <c r="Z43" s="33">
        <f t="shared" si="12"/>
        <v>28.6</v>
      </c>
      <c r="AA43" s="34" t="str">
        <f t="shared" si="13"/>
        <v>جيد</v>
      </c>
      <c r="AB43" s="117">
        <v>96</v>
      </c>
      <c r="AC43" s="117">
        <v>50</v>
      </c>
      <c r="AD43" s="117">
        <v>8</v>
      </c>
      <c r="AE43" s="117">
        <v>31</v>
      </c>
      <c r="AF43" s="35">
        <f t="shared" si="14"/>
        <v>185</v>
      </c>
      <c r="AG43" s="35">
        <f t="shared" si="15"/>
        <v>37</v>
      </c>
      <c r="AH43" s="34" t="str">
        <f t="shared" si="16"/>
        <v>ممتاز</v>
      </c>
      <c r="AI43" s="121">
        <v>80</v>
      </c>
      <c r="AJ43" s="121">
        <v>50</v>
      </c>
      <c r="AK43" s="121">
        <v>32</v>
      </c>
      <c r="AL43" s="36">
        <f t="shared" si="17"/>
        <v>162</v>
      </c>
      <c r="AM43" s="36">
        <f t="shared" si="18"/>
        <v>32.4</v>
      </c>
      <c r="AN43" s="22" t="str">
        <f t="shared" si="0"/>
        <v>جيد جداً</v>
      </c>
      <c r="AO43" s="37">
        <f t="shared" si="19"/>
        <v>240</v>
      </c>
      <c r="AP43" s="34" t="str">
        <f t="shared" si="20"/>
        <v>جيد جداً</v>
      </c>
      <c r="AQ43" s="126">
        <v>20</v>
      </c>
      <c r="AR43" s="126">
        <v>20</v>
      </c>
      <c r="AS43" s="127">
        <v>20</v>
      </c>
      <c r="AT43" s="127">
        <v>20</v>
      </c>
      <c r="AU43" s="37">
        <f t="shared" si="21"/>
        <v>80</v>
      </c>
      <c r="AV43" s="37">
        <f t="shared" si="22"/>
        <v>320</v>
      </c>
      <c r="AW43" s="133">
        <v>100</v>
      </c>
      <c r="AX43" s="133">
        <v>58</v>
      </c>
      <c r="AY43" s="133">
        <v>28</v>
      </c>
      <c r="AZ43" s="38">
        <f t="shared" si="23"/>
        <v>186</v>
      </c>
      <c r="BA43" s="38">
        <f t="shared" si="1"/>
        <v>37.200000000000003</v>
      </c>
      <c r="BB43" s="34" t="str">
        <f t="shared" si="24"/>
        <v>ممتاز</v>
      </c>
      <c r="BC43" s="39" t="str">
        <f t="shared" si="25"/>
        <v>ناجح</v>
      </c>
      <c r="BD43" s="2"/>
    </row>
    <row r="44" spans="1:56" ht="17.25" thickTop="1" thickBot="1">
      <c r="A44" s="43">
        <f t="shared" si="26"/>
        <v>33</v>
      </c>
      <c r="B44" s="25" t="s">
        <v>70</v>
      </c>
      <c r="C44" s="23" t="s">
        <v>37</v>
      </c>
      <c r="D44" s="137">
        <v>11</v>
      </c>
      <c r="E44" s="137">
        <v>4</v>
      </c>
      <c r="F44" s="137">
        <v>2002</v>
      </c>
      <c r="G44" s="58">
        <f t="shared" si="2"/>
        <v>20</v>
      </c>
      <c r="H44" s="58">
        <f t="shared" si="3"/>
        <v>5</v>
      </c>
      <c r="I44" s="58">
        <f t="shared" si="4"/>
        <v>9</v>
      </c>
      <c r="J44" s="104">
        <v>98</v>
      </c>
      <c r="K44" s="104">
        <v>60</v>
      </c>
      <c r="L44" s="104">
        <v>36</v>
      </c>
      <c r="M44" s="30">
        <f t="shared" si="5"/>
        <v>194</v>
      </c>
      <c r="N44" s="30">
        <f t="shared" si="6"/>
        <v>97</v>
      </c>
      <c r="O44" s="31" t="str">
        <f t="shared" si="7"/>
        <v>ممتاز</v>
      </c>
      <c r="P44" s="109">
        <v>99</v>
      </c>
      <c r="Q44" s="109">
        <v>60</v>
      </c>
      <c r="R44" s="109">
        <v>37</v>
      </c>
      <c r="S44" s="32">
        <f t="shared" si="8"/>
        <v>196</v>
      </c>
      <c r="T44" s="32">
        <f t="shared" si="9"/>
        <v>78.400000000000006</v>
      </c>
      <c r="U44" s="31" t="str">
        <f t="shared" si="10"/>
        <v>ممتاز</v>
      </c>
      <c r="V44" s="113">
        <v>96</v>
      </c>
      <c r="W44" s="113">
        <v>59</v>
      </c>
      <c r="X44" s="113">
        <v>39</v>
      </c>
      <c r="Y44" s="33">
        <f t="shared" si="11"/>
        <v>194</v>
      </c>
      <c r="Z44" s="33">
        <f t="shared" si="12"/>
        <v>38.800000000000004</v>
      </c>
      <c r="AA44" s="34" t="str">
        <f t="shared" si="13"/>
        <v>ممتاز</v>
      </c>
      <c r="AB44" s="117">
        <v>99</v>
      </c>
      <c r="AC44" s="117">
        <v>59</v>
      </c>
      <c r="AD44" s="117">
        <v>8</v>
      </c>
      <c r="AE44" s="117">
        <v>29</v>
      </c>
      <c r="AF44" s="35">
        <f t="shared" si="14"/>
        <v>195</v>
      </c>
      <c r="AG44" s="35">
        <f t="shared" si="15"/>
        <v>39</v>
      </c>
      <c r="AH44" s="34" t="str">
        <f t="shared" si="16"/>
        <v>ممتاز</v>
      </c>
      <c r="AI44" s="121">
        <v>10</v>
      </c>
      <c r="AJ44" s="121">
        <v>59</v>
      </c>
      <c r="AK44" s="121">
        <v>40</v>
      </c>
      <c r="AL44" s="36">
        <f t="shared" si="17"/>
        <v>109</v>
      </c>
      <c r="AM44" s="36">
        <f t="shared" si="18"/>
        <v>21.8</v>
      </c>
      <c r="AN44" s="22" t="str">
        <f t="shared" si="0"/>
        <v>مقبول</v>
      </c>
      <c r="AO44" s="37">
        <f t="shared" si="19"/>
        <v>275</v>
      </c>
      <c r="AP44" s="34" t="str">
        <f t="shared" si="20"/>
        <v>ممتاز</v>
      </c>
      <c r="AQ44" s="126">
        <v>20</v>
      </c>
      <c r="AR44" s="126">
        <v>20</v>
      </c>
      <c r="AS44" s="127">
        <v>20</v>
      </c>
      <c r="AT44" s="127">
        <v>20</v>
      </c>
      <c r="AU44" s="37">
        <f t="shared" si="21"/>
        <v>80</v>
      </c>
      <c r="AV44" s="37">
        <f t="shared" si="22"/>
        <v>355</v>
      </c>
      <c r="AW44" s="133">
        <v>100</v>
      </c>
      <c r="AX44" s="133">
        <v>60</v>
      </c>
      <c r="AY44" s="133">
        <v>38</v>
      </c>
      <c r="AZ44" s="38">
        <f t="shared" si="23"/>
        <v>198</v>
      </c>
      <c r="BA44" s="38">
        <f t="shared" si="1"/>
        <v>39.6</v>
      </c>
      <c r="BB44" s="34" t="str">
        <f t="shared" si="24"/>
        <v>ممتاز</v>
      </c>
      <c r="BC44" s="39" t="str">
        <f t="shared" si="25"/>
        <v>ناجح</v>
      </c>
      <c r="BD44" s="2"/>
    </row>
    <row r="45" spans="1:56" ht="17.25" thickTop="1" thickBot="1">
      <c r="A45" s="43">
        <f t="shared" si="26"/>
        <v>34</v>
      </c>
      <c r="B45" s="25" t="s">
        <v>71</v>
      </c>
      <c r="C45" s="24" t="s">
        <v>37</v>
      </c>
      <c r="D45" s="138">
        <v>20</v>
      </c>
      <c r="E45" s="138">
        <v>1</v>
      </c>
      <c r="F45" s="138">
        <v>2003</v>
      </c>
      <c r="G45" s="58">
        <f t="shared" si="2"/>
        <v>11</v>
      </c>
      <c r="H45" s="58">
        <f t="shared" si="3"/>
        <v>8</v>
      </c>
      <c r="I45" s="58">
        <f t="shared" si="4"/>
        <v>8</v>
      </c>
      <c r="J45" s="104">
        <v>96</v>
      </c>
      <c r="K45" s="104">
        <v>60</v>
      </c>
      <c r="L45" s="104">
        <v>30</v>
      </c>
      <c r="M45" s="30">
        <f t="shared" si="5"/>
        <v>186</v>
      </c>
      <c r="N45" s="30">
        <f t="shared" si="6"/>
        <v>93</v>
      </c>
      <c r="O45" s="31" t="str">
        <f t="shared" si="7"/>
        <v>ممتاز</v>
      </c>
      <c r="P45" s="109">
        <v>90</v>
      </c>
      <c r="Q45" s="109">
        <v>53</v>
      </c>
      <c r="R45" s="109">
        <v>27</v>
      </c>
      <c r="S45" s="32">
        <f t="shared" si="8"/>
        <v>170</v>
      </c>
      <c r="T45" s="32">
        <f t="shared" si="9"/>
        <v>68</v>
      </c>
      <c r="U45" s="31" t="str">
        <f t="shared" si="10"/>
        <v>ممتاز</v>
      </c>
      <c r="V45" s="113">
        <v>93</v>
      </c>
      <c r="W45" s="113">
        <v>60</v>
      </c>
      <c r="X45" s="113">
        <v>35</v>
      </c>
      <c r="Y45" s="33">
        <f t="shared" si="11"/>
        <v>188</v>
      </c>
      <c r="Z45" s="33">
        <f t="shared" si="12"/>
        <v>37.6</v>
      </c>
      <c r="AA45" s="34" t="str">
        <f t="shared" si="13"/>
        <v>ممتاز</v>
      </c>
      <c r="AB45" s="117">
        <v>97</v>
      </c>
      <c r="AC45" s="117">
        <v>58</v>
      </c>
      <c r="AD45" s="117">
        <v>8</v>
      </c>
      <c r="AE45" s="117">
        <v>30</v>
      </c>
      <c r="AF45" s="35">
        <f t="shared" si="14"/>
        <v>193</v>
      </c>
      <c r="AG45" s="35">
        <f t="shared" si="15"/>
        <v>38.6</v>
      </c>
      <c r="AH45" s="34" t="str">
        <f t="shared" si="16"/>
        <v>ممتاز</v>
      </c>
      <c r="AI45" s="121">
        <v>98</v>
      </c>
      <c r="AJ45" s="121">
        <v>58</v>
      </c>
      <c r="AK45" s="121">
        <v>40</v>
      </c>
      <c r="AL45" s="36">
        <f t="shared" si="17"/>
        <v>196</v>
      </c>
      <c r="AM45" s="36">
        <f t="shared" si="18"/>
        <v>39.200000000000003</v>
      </c>
      <c r="AN45" s="22" t="str">
        <f t="shared" si="0"/>
        <v>ممتاز</v>
      </c>
      <c r="AO45" s="37">
        <f t="shared" si="19"/>
        <v>276.39999999999998</v>
      </c>
      <c r="AP45" s="34" t="str">
        <f t="shared" si="20"/>
        <v>ممتاز</v>
      </c>
      <c r="AQ45" s="126">
        <v>20</v>
      </c>
      <c r="AR45" s="126">
        <v>20</v>
      </c>
      <c r="AS45" s="127">
        <v>20</v>
      </c>
      <c r="AT45" s="127">
        <v>20</v>
      </c>
      <c r="AU45" s="37">
        <f t="shared" si="21"/>
        <v>80</v>
      </c>
      <c r="AV45" s="37">
        <f t="shared" si="22"/>
        <v>356.4</v>
      </c>
      <c r="AW45" s="133">
        <v>98</v>
      </c>
      <c r="AX45" s="133">
        <v>60</v>
      </c>
      <c r="AY45" s="133">
        <v>38</v>
      </c>
      <c r="AZ45" s="38">
        <f t="shared" si="23"/>
        <v>196</v>
      </c>
      <c r="BA45" s="38">
        <f t="shared" si="1"/>
        <v>39.200000000000003</v>
      </c>
      <c r="BB45" s="34" t="str">
        <f t="shared" si="24"/>
        <v>ممتاز</v>
      </c>
      <c r="BC45" s="39" t="str">
        <f t="shared" si="25"/>
        <v>ناجح</v>
      </c>
      <c r="BD45" s="2"/>
    </row>
    <row r="46" spans="1:56" ht="17.25" thickTop="1" thickBot="1">
      <c r="A46" s="43">
        <f t="shared" si="26"/>
        <v>35</v>
      </c>
      <c r="B46" s="25" t="s">
        <v>72</v>
      </c>
      <c r="C46" s="23" t="s">
        <v>37</v>
      </c>
      <c r="D46" s="137">
        <v>2</v>
      </c>
      <c r="E46" s="137">
        <v>8</v>
      </c>
      <c r="F46" s="137">
        <v>2003</v>
      </c>
      <c r="G46" s="58">
        <f t="shared" si="2"/>
        <v>29</v>
      </c>
      <c r="H46" s="58">
        <f t="shared" si="3"/>
        <v>1</v>
      </c>
      <c r="I46" s="58">
        <f t="shared" si="4"/>
        <v>8</v>
      </c>
      <c r="J46" s="104">
        <v>92</v>
      </c>
      <c r="K46" s="104">
        <v>50</v>
      </c>
      <c r="L46" s="104">
        <v>24</v>
      </c>
      <c r="M46" s="30">
        <f t="shared" si="5"/>
        <v>166</v>
      </c>
      <c r="N46" s="30">
        <f t="shared" si="6"/>
        <v>83</v>
      </c>
      <c r="O46" s="31" t="str">
        <f t="shared" si="7"/>
        <v>جيد جداً</v>
      </c>
      <c r="P46" s="109">
        <v>79</v>
      </c>
      <c r="Q46" s="109">
        <v>50</v>
      </c>
      <c r="R46" s="109">
        <v>29</v>
      </c>
      <c r="S46" s="32">
        <f t="shared" si="8"/>
        <v>158</v>
      </c>
      <c r="T46" s="32">
        <f t="shared" si="9"/>
        <v>63.2</v>
      </c>
      <c r="U46" s="31" t="str">
        <f t="shared" si="10"/>
        <v>جيد جداً</v>
      </c>
      <c r="V46" s="113">
        <v>77</v>
      </c>
      <c r="W46" s="113">
        <v>54</v>
      </c>
      <c r="X46" s="113">
        <v>26</v>
      </c>
      <c r="Y46" s="33">
        <f t="shared" si="11"/>
        <v>157</v>
      </c>
      <c r="Z46" s="33">
        <f t="shared" si="12"/>
        <v>31.400000000000002</v>
      </c>
      <c r="AA46" s="34" t="str">
        <f t="shared" si="13"/>
        <v>جيد جداً</v>
      </c>
      <c r="AB46" s="117">
        <v>81</v>
      </c>
      <c r="AC46" s="117">
        <v>56</v>
      </c>
      <c r="AD46" s="117">
        <v>5</v>
      </c>
      <c r="AE46" s="117">
        <v>26</v>
      </c>
      <c r="AF46" s="35">
        <f t="shared" si="14"/>
        <v>168</v>
      </c>
      <c r="AG46" s="35">
        <f t="shared" si="15"/>
        <v>33.6</v>
      </c>
      <c r="AH46" s="34" t="str">
        <f t="shared" si="16"/>
        <v>جيد جداً</v>
      </c>
      <c r="AI46" s="121">
        <v>94</v>
      </c>
      <c r="AJ46" s="121">
        <v>56</v>
      </c>
      <c r="AK46" s="121">
        <v>36</v>
      </c>
      <c r="AL46" s="36">
        <f t="shared" si="17"/>
        <v>186</v>
      </c>
      <c r="AM46" s="36">
        <f t="shared" si="18"/>
        <v>37.200000000000003</v>
      </c>
      <c r="AN46" s="22" t="str">
        <f t="shared" si="0"/>
        <v>ممتاز</v>
      </c>
      <c r="AO46" s="37">
        <f t="shared" si="19"/>
        <v>248.39999999999998</v>
      </c>
      <c r="AP46" s="34" t="str">
        <f t="shared" si="20"/>
        <v>جيد جداً</v>
      </c>
      <c r="AQ46" s="126">
        <v>20</v>
      </c>
      <c r="AR46" s="126">
        <v>20</v>
      </c>
      <c r="AS46" s="127">
        <v>20</v>
      </c>
      <c r="AT46" s="127">
        <v>20</v>
      </c>
      <c r="AU46" s="37">
        <f t="shared" si="21"/>
        <v>80</v>
      </c>
      <c r="AV46" s="37">
        <f t="shared" si="22"/>
        <v>328.4</v>
      </c>
      <c r="AW46" s="133">
        <v>93</v>
      </c>
      <c r="AX46" s="133">
        <v>50</v>
      </c>
      <c r="AY46" s="133">
        <v>35</v>
      </c>
      <c r="AZ46" s="38">
        <f t="shared" si="23"/>
        <v>178</v>
      </c>
      <c r="BA46" s="38">
        <f t="shared" si="1"/>
        <v>35.6</v>
      </c>
      <c r="BB46" s="34" t="str">
        <f t="shared" si="24"/>
        <v>ممتاز</v>
      </c>
      <c r="BC46" s="39" t="str">
        <f t="shared" si="25"/>
        <v>ناجح</v>
      </c>
      <c r="BD46" s="2"/>
    </row>
    <row r="47" spans="1:56" ht="17.25" thickTop="1" thickBot="1">
      <c r="A47" s="43">
        <f t="shared" si="26"/>
        <v>36</v>
      </c>
      <c r="B47" s="25" t="s">
        <v>73</v>
      </c>
      <c r="C47" s="23" t="s">
        <v>37</v>
      </c>
      <c r="D47" s="137">
        <v>25</v>
      </c>
      <c r="E47" s="137">
        <v>7</v>
      </c>
      <c r="F47" s="137">
        <v>2002</v>
      </c>
      <c r="G47" s="58">
        <f t="shared" si="2"/>
        <v>6</v>
      </c>
      <c r="H47" s="58">
        <f t="shared" si="3"/>
        <v>2</v>
      </c>
      <c r="I47" s="58">
        <f t="shared" si="4"/>
        <v>9</v>
      </c>
      <c r="J47" s="104">
        <v>72</v>
      </c>
      <c r="K47" s="104">
        <v>50</v>
      </c>
      <c r="L47" s="104">
        <v>12</v>
      </c>
      <c r="M47" s="30">
        <f t="shared" si="5"/>
        <v>134</v>
      </c>
      <c r="N47" s="30">
        <f t="shared" si="6"/>
        <v>67</v>
      </c>
      <c r="O47" s="31" t="str">
        <f t="shared" si="7"/>
        <v>جيد</v>
      </c>
      <c r="P47" s="109">
        <v>69</v>
      </c>
      <c r="Q47" s="109">
        <v>46</v>
      </c>
      <c r="R47" s="109">
        <v>12</v>
      </c>
      <c r="S47" s="32">
        <f t="shared" si="8"/>
        <v>127</v>
      </c>
      <c r="T47" s="32">
        <f t="shared" si="9"/>
        <v>50.800000000000004</v>
      </c>
      <c r="U47" s="31" t="str">
        <f t="shared" si="10"/>
        <v>مقبول</v>
      </c>
      <c r="V47" s="113">
        <v>54</v>
      </c>
      <c r="W47" s="113">
        <v>49</v>
      </c>
      <c r="X47" s="113">
        <v>22</v>
      </c>
      <c r="Y47" s="33">
        <f t="shared" si="11"/>
        <v>125</v>
      </c>
      <c r="Z47" s="33">
        <f t="shared" si="12"/>
        <v>25</v>
      </c>
      <c r="AA47" s="34" t="str">
        <f t="shared" si="13"/>
        <v>مقبول</v>
      </c>
      <c r="AB47" s="117">
        <v>85</v>
      </c>
      <c r="AC47" s="117">
        <v>50</v>
      </c>
      <c r="AD47" s="117">
        <v>4</v>
      </c>
      <c r="AE47" s="117">
        <v>10</v>
      </c>
      <c r="AF47" s="35">
        <f t="shared" si="14"/>
        <v>149</v>
      </c>
      <c r="AG47" s="35">
        <f t="shared" si="15"/>
        <v>29.8</v>
      </c>
      <c r="AH47" s="34" t="str">
        <f t="shared" si="16"/>
        <v>جيد</v>
      </c>
      <c r="AI47" s="121">
        <v>65</v>
      </c>
      <c r="AJ47" s="121">
        <v>50</v>
      </c>
      <c r="AK47" s="121">
        <v>15</v>
      </c>
      <c r="AL47" s="36">
        <f t="shared" si="17"/>
        <v>130</v>
      </c>
      <c r="AM47" s="36">
        <f t="shared" si="18"/>
        <v>26</v>
      </c>
      <c r="AN47" s="22" t="str">
        <f t="shared" si="0"/>
        <v>جيد</v>
      </c>
      <c r="AO47" s="37">
        <f t="shared" si="19"/>
        <v>198.60000000000002</v>
      </c>
      <c r="AP47" s="34" t="str">
        <f t="shared" si="20"/>
        <v>جيد</v>
      </c>
      <c r="AQ47" s="126">
        <v>20</v>
      </c>
      <c r="AR47" s="126">
        <v>20</v>
      </c>
      <c r="AS47" s="127">
        <v>20</v>
      </c>
      <c r="AT47" s="127">
        <v>20</v>
      </c>
      <c r="AU47" s="37">
        <f t="shared" si="21"/>
        <v>80</v>
      </c>
      <c r="AV47" s="37">
        <f t="shared" si="22"/>
        <v>278.60000000000002</v>
      </c>
      <c r="AW47" s="133">
        <v>87</v>
      </c>
      <c r="AX47" s="133">
        <v>50</v>
      </c>
      <c r="AY47" s="133">
        <v>36</v>
      </c>
      <c r="AZ47" s="38">
        <f t="shared" si="23"/>
        <v>173</v>
      </c>
      <c r="BA47" s="38">
        <f t="shared" si="1"/>
        <v>34.6</v>
      </c>
      <c r="BB47" s="34" t="str">
        <f t="shared" si="24"/>
        <v>ممتاز</v>
      </c>
      <c r="BC47" s="39" t="str">
        <f t="shared" si="25"/>
        <v>ناجح</v>
      </c>
      <c r="BD47" s="2"/>
    </row>
    <row r="48" spans="1:56" ht="17.25" thickTop="1" thickBot="1">
      <c r="A48" s="43">
        <f t="shared" si="26"/>
        <v>37</v>
      </c>
      <c r="B48" s="25" t="s">
        <v>74</v>
      </c>
      <c r="C48" s="23" t="s">
        <v>37</v>
      </c>
      <c r="D48" s="137">
        <v>10</v>
      </c>
      <c r="E48" s="137">
        <v>12</v>
      </c>
      <c r="F48" s="137">
        <v>2001</v>
      </c>
      <c r="G48" s="58">
        <f t="shared" si="2"/>
        <v>21</v>
      </c>
      <c r="H48" s="58">
        <f t="shared" si="3"/>
        <v>9</v>
      </c>
      <c r="I48" s="58">
        <f t="shared" si="4"/>
        <v>9</v>
      </c>
      <c r="J48" s="104">
        <v>92</v>
      </c>
      <c r="K48" s="104">
        <v>57</v>
      </c>
      <c r="L48" s="104">
        <v>26</v>
      </c>
      <c r="M48" s="30">
        <f t="shared" si="5"/>
        <v>175</v>
      </c>
      <c r="N48" s="30">
        <f t="shared" si="6"/>
        <v>87.5</v>
      </c>
      <c r="O48" s="31" t="str">
        <f t="shared" si="7"/>
        <v>ممتاز</v>
      </c>
      <c r="P48" s="109">
        <v>84</v>
      </c>
      <c r="Q48" s="109">
        <v>50</v>
      </c>
      <c r="R48" s="109">
        <v>29</v>
      </c>
      <c r="S48" s="32">
        <f t="shared" si="8"/>
        <v>163</v>
      </c>
      <c r="T48" s="32">
        <f t="shared" si="9"/>
        <v>65.2</v>
      </c>
      <c r="U48" s="31" t="str">
        <f t="shared" si="10"/>
        <v>جيد جداً</v>
      </c>
      <c r="V48" s="113">
        <v>68</v>
      </c>
      <c r="W48" s="113">
        <v>52</v>
      </c>
      <c r="X48" s="113">
        <v>34</v>
      </c>
      <c r="Y48" s="33">
        <f t="shared" si="11"/>
        <v>154</v>
      </c>
      <c r="Z48" s="33">
        <f t="shared" si="12"/>
        <v>30.8</v>
      </c>
      <c r="AA48" s="34" t="str">
        <f t="shared" si="13"/>
        <v>جيد جداً</v>
      </c>
      <c r="AB48" s="117">
        <v>92</v>
      </c>
      <c r="AC48" s="117">
        <v>52</v>
      </c>
      <c r="AD48" s="117">
        <v>8</v>
      </c>
      <c r="AE48" s="117">
        <v>23</v>
      </c>
      <c r="AF48" s="35">
        <f t="shared" si="14"/>
        <v>175</v>
      </c>
      <c r="AG48" s="35">
        <f t="shared" si="15"/>
        <v>35</v>
      </c>
      <c r="AH48" s="34" t="str">
        <f t="shared" si="16"/>
        <v>ممتاز</v>
      </c>
      <c r="AI48" s="121">
        <v>98</v>
      </c>
      <c r="AJ48" s="121">
        <v>52</v>
      </c>
      <c r="AK48" s="121">
        <v>40</v>
      </c>
      <c r="AL48" s="36">
        <f t="shared" si="17"/>
        <v>190</v>
      </c>
      <c r="AM48" s="36">
        <f t="shared" si="18"/>
        <v>38</v>
      </c>
      <c r="AN48" s="22" t="str">
        <f t="shared" si="0"/>
        <v>ممتاز</v>
      </c>
      <c r="AO48" s="37">
        <f t="shared" si="19"/>
        <v>256.5</v>
      </c>
      <c r="AP48" s="34" t="str">
        <f t="shared" si="20"/>
        <v>ممتاز</v>
      </c>
      <c r="AQ48" s="126">
        <v>18</v>
      </c>
      <c r="AR48" s="126">
        <v>18</v>
      </c>
      <c r="AS48" s="127">
        <v>18</v>
      </c>
      <c r="AT48" s="127">
        <v>18</v>
      </c>
      <c r="AU48" s="37">
        <f t="shared" si="21"/>
        <v>72</v>
      </c>
      <c r="AV48" s="37">
        <f t="shared" si="22"/>
        <v>328.5</v>
      </c>
      <c r="AW48" s="133">
        <v>100</v>
      </c>
      <c r="AX48" s="133">
        <v>56</v>
      </c>
      <c r="AY48" s="133">
        <v>32</v>
      </c>
      <c r="AZ48" s="38">
        <f t="shared" si="23"/>
        <v>188</v>
      </c>
      <c r="BA48" s="38">
        <f t="shared" si="1"/>
        <v>37.6</v>
      </c>
      <c r="BB48" s="34" t="str">
        <f t="shared" si="24"/>
        <v>ممتاز</v>
      </c>
      <c r="BC48" s="39" t="str">
        <f t="shared" si="25"/>
        <v>ناجح</v>
      </c>
      <c r="BD48" s="2"/>
    </row>
    <row r="49" spans="1:61" ht="17.25" thickTop="1" thickBot="1">
      <c r="A49" s="43">
        <f t="shared" si="26"/>
        <v>38</v>
      </c>
      <c r="B49" s="25" t="s">
        <v>75</v>
      </c>
      <c r="C49" s="23" t="s">
        <v>37</v>
      </c>
      <c r="D49" s="137">
        <v>17</v>
      </c>
      <c r="E49" s="137">
        <v>5</v>
      </c>
      <c r="F49" s="137">
        <v>2002</v>
      </c>
      <c r="G49" s="58">
        <f t="shared" si="2"/>
        <v>14</v>
      </c>
      <c r="H49" s="58">
        <f t="shared" si="3"/>
        <v>4</v>
      </c>
      <c r="I49" s="58">
        <f t="shared" si="4"/>
        <v>9</v>
      </c>
      <c r="J49" s="104">
        <v>89</v>
      </c>
      <c r="K49" s="104">
        <v>55</v>
      </c>
      <c r="L49" s="104">
        <v>31</v>
      </c>
      <c r="M49" s="30">
        <f t="shared" si="5"/>
        <v>175</v>
      </c>
      <c r="N49" s="30">
        <f t="shared" si="6"/>
        <v>87.5</v>
      </c>
      <c r="O49" s="31" t="str">
        <f t="shared" si="7"/>
        <v>ممتاز</v>
      </c>
      <c r="P49" s="109">
        <v>78</v>
      </c>
      <c r="Q49" s="109">
        <v>52</v>
      </c>
      <c r="R49" s="109">
        <v>34</v>
      </c>
      <c r="S49" s="32">
        <f t="shared" si="8"/>
        <v>164</v>
      </c>
      <c r="T49" s="32">
        <f t="shared" si="9"/>
        <v>65.600000000000009</v>
      </c>
      <c r="U49" s="31" t="str">
        <f t="shared" si="10"/>
        <v>جيد جداً</v>
      </c>
      <c r="V49" s="113">
        <v>69</v>
      </c>
      <c r="W49" s="113">
        <v>53</v>
      </c>
      <c r="X49" s="113">
        <v>37</v>
      </c>
      <c r="Y49" s="33">
        <f t="shared" si="11"/>
        <v>159</v>
      </c>
      <c r="Z49" s="33">
        <f t="shared" si="12"/>
        <v>31.8</v>
      </c>
      <c r="AA49" s="34" t="str">
        <f t="shared" si="13"/>
        <v>جيد جداً</v>
      </c>
      <c r="AB49" s="117">
        <v>92</v>
      </c>
      <c r="AC49" s="117">
        <v>48</v>
      </c>
      <c r="AD49" s="117">
        <v>5</v>
      </c>
      <c r="AE49" s="117">
        <v>31</v>
      </c>
      <c r="AF49" s="35">
        <f t="shared" si="14"/>
        <v>176</v>
      </c>
      <c r="AG49" s="35">
        <f t="shared" si="15"/>
        <v>35.200000000000003</v>
      </c>
      <c r="AH49" s="34" t="str">
        <f t="shared" si="16"/>
        <v>ممتاز</v>
      </c>
      <c r="AI49" s="121">
        <v>93</v>
      </c>
      <c r="AJ49" s="121">
        <v>48</v>
      </c>
      <c r="AK49" s="121">
        <v>36</v>
      </c>
      <c r="AL49" s="36">
        <f t="shared" si="17"/>
        <v>177</v>
      </c>
      <c r="AM49" s="36">
        <f t="shared" si="18"/>
        <v>35.4</v>
      </c>
      <c r="AN49" s="22" t="str">
        <f t="shared" si="0"/>
        <v>ممتاز</v>
      </c>
      <c r="AO49" s="37">
        <f t="shared" si="19"/>
        <v>255.50000000000003</v>
      </c>
      <c r="AP49" s="34" t="str">
        <f t="shared" si="20"/>
        <v>ممتاز</v>
      </c>
      <c r="AQ49" s="126">
        <v>20</v>
      </c>
      <c r="AR49" s="126">
        <v>20</v>
      </c>
      <c r="AS49" s="127">
        <v>20</v>
      </c>
      <c r="AT49" s="127">
        <v>20</v>
      </c>
      <c r="AU49" s="37">
        <f t="shared" si="21"/>
        <v>80</v>
      </c>
      <c r="AV49" s="37">
        <f t="shared" si="22"/>
        <v>335.5</v>
      </c>
      <c r="AW49" s="133">
        <v>98</v>
      </c>
      <c r="AX49" s="133">
        <v>56</v>
      </c>
      <c r="AY49" s="133">
        <v>35</v>
      </c>
      <c r="AZ49" s="38">
        <f t="shared" si="23"/>
        <v>189</v>
      </c>
      <c r="BA49" s="38">
        <f t="shared" si="1"/>
        <v>37.800000000000004</v>
      </c>
      <c r="BB49" s="34" t="str">
        <f t="shared" si="24"/>
        <v>ممتاز</v>
      </c>
      <c r="BC49" s="39" t="str">
        <f t="shared" si="25"/>
        <v>ناجح</v>
      </c>
      <c r="BD49" s="2"/>
    </row>
    <row r="50" spans="1:61" ht="17.25" thickTop="1" thickBot="1">
      <c r="A50" s="43">
        <f t="shared" si="26"/>
        <v>39</v>
      </c>
      <c r="B50" s="25" t="s">
        <v>76</v>
      </c>
      <c r="C50" s="23" t="s">
        <v>37</v>
      </c>
      <c r="D50" s="137">
        <v>21</v>
      </c>
      <c r="E50" s="137">
        <v>3</v>
      </c>
      <c r="F50" s="137">
        <v>2002</v>
      </c>
      <c r="G50" s="58">
        <f t="shared" si="2"/>
        <v>10</v>
      </c>
      <c r="H50" s="58">
        <f t="shared" si="3"/>
        <v>6</v>
      </c>
      <c r="I50" s="58">
        <f t="shared" si="4"/>
        <v>9</v>
      </c>
      <c r="J50" s="104">
        <v>63</v>
      </c>
      <c r="K50" s="104">
        <v>45</v>
      </c>
      <c r="L50" s="104">
        <v>20</v>
      </c>
      <c r="M50" s="30">
        <f t="shared" si="5"/>
        <v>128</v>
      </c>
      <c r="N50" s="30">
        <f t="shared" si="6"/>
        <v>64</v>
      </c>
      <c r="O50" s="31" t="str">
        <f t="shared" si="7"/>
        <v>مقبول</v>
      </c>
      <c r="P50" s="109">
        <v>67</v>
      </c>
      <c r="Q50" s="109">
        <v>43</v>
      </c>
      <c r="R50" s="109">
        <v>33</v>
      </c>
      <c r="S50" s="32">
        <f t="shared" si="8"/>
        <v>143</v>
      </c>
      <c r="T50" s="32">
        <f t="shared" si="9"/>
        <v>57.2</v>
      </c>
      <c r="U50" s="31" t="str">
        <f t="shared" si="10"/>
        <v>جيد</v>
      </c>
      <c r="V50" s="113">
        <v>73</v>
      </c>
      <c r="W50" s="113">
        <v>49</v>
      </c>
      <c r="X50" s="113">
        <v>28</v>
      </c>
      <c r="Y50" s="33">
        <f t="shared" si="11"/>
        <v>150</v>
      </c>
      <c r="Z50" s="33">
        <f t="shared" si="12"/>
        <v>30</v>
      </c>
      <c r="AA50" s="34" t="str">
        <f t="shared" si="13"/>
        <v>جيد جداً</v>
      </c>
      <c r="AB50" s="117">
        <v>88</v>
      </c>
      <c r="AC50" s="117">
        <v>50</v>
      </c>
      <c r="AD50" s="117">
        <v>7</v>
      </c>
      <c r="AE50" s="117">
        <v>17</v>
      </c>
      <c r="AF50" s="35">
        <f t="shared" si="14"/>
        <v>162</v>
      </c>
      <c r="AG50" s="35">
        <f t="shared" si="15"/>
        <v>32.4</v>
      </c>
      <c r="AH50" s="34" t="str">
        <f t="shared" si="16"/>
        <v>جيد جداً</v>
      </c>
      <c r="AI50" s="121">
        <v>80</v>
      </c>
      <c r="AJ50" s="121">
        <v>50</v>
      </c>
      <c r="AK50" s="121">
        <v>39</v>
      </c>
      <c r="AL50" s="36">
        <f t="shared" si="17"/>
        <v>169</v>
      </c>
      <c r="AM50" s="36">
        <f t="shared" si="18"/>
        <v>33.800000000000004</v>
      </c>
      <c r="AN50" s="22" t="str">
        <f t="shared" si="0"/>
        <v>جيد جداً</v>
      </c>
      <c r="AO50" s="37">
        <f t="shared" si="19"/>
        <v>217.4</v>
      </c>
      <c r="AP50" s="34" t="str">
        <f t="shared" si="20"/>
        <v>جيد</v>
      </c>
      <c r="AQ50" s="126">
        <v>20</v>
      </c>
      <c r="AR50" s="126">
        <v>20</v>
      </c>
      <c r="AS50" s="127">
        <v>20</v>
      </c>
      <c r="AT50" s="127">
        <v>20</v>
      </c>
      <c r="AU50" s="37">
        <f t="shared" si="21"/>
        <v>80</v>
      </c>
      <c r="AV50" s="37">
        <f t="shared" si="22"/>
        <v>297.39999999999998</v>
      </c>
      <c r="AW50" s="133">
        <v>73</v>
      </c>
      <c r="AX50" s="133">
        <v>52</v>
      </c>
      <c r="AY50" s="133">
        <v>20</v>
      </c>
      <c r="AZ50" s="38">
        <f t="shared" si="23"/>
        <v>145</v>
      </c>
      <c r="BA50" s="38">
        <f t="shared" si="1"/>
        <v>29</v>
      </c>
      <c r="BB50" s="34" t="str">
        <f t="shared" si="24"/>
        <v>جيد</v>
      </c>
      <c r="BC50" s="39" t="str">
        <f t="shared" si="25"/>
        <v>ناجح</v>
      </c>
      <c r="BD50" s="2"/>
    </row>
    <row r="51" spans="1:61" ht="17.25" thickTop="1" thickBot="1">
      <c r="A51" s="43">
        <f t="shared" si="26"/>
        <v>40</v>
      </c>
      <c r="B51" s="25" t="s">
        <v>77</v>
      </c>
      <c r="C51" s="23" t="s">
        <v>37</v>
      </c>
      <c r="D51" s="137">
        <v>20</v>
      </c>
      <c r="E51" s="137">
        <v>11</v>
      </c>
      <c r="F51" s="137">
        <v>2002</v>
      </c>
      <c r="G51" s="58">
        <f t="shared" si="2"/>
        <v>11</v>
      </c>
      <c r="H51" s="58">
        <f t="shared" si="3"/>
        <v>10</v>
      </c>
      <c r="I51" s="58">
        <f t="shared" si="4"/>
        <v>8</v>
      </c>
      <c r="J51" s="104">
        <v>83</v>
      </c>
      <c r="K51" s="104">
        <v>52</v>
      </c>
      <c r="L51" s="104">
        <v>26</v>
      </c>
      <c r="M51" s="30">
        <f t="shared" si="5"/>
        <v>161</v>
      </c>
      <c r="N51" s="30">
        <f t="shared" si="6"/>
        <v>80.5</v>
      </c>
      <c r="O51" s="31" t="str">
        <f t="shared" si="7"/>
        <v>جيد جداً</v>
      </c>
      <c r="P51" s="109">
        <v>73</v>
      </c>
      <c r="Q51" s="109">
        <v>51</v>
      </c>
      <c r="R51" s="109">
        <v>27</v>
      </c>
      <c r="S51" s="32">
        <f t="shared" si="8"/>
        <v>151</v>
      </c>
      <c r="T51" s="32">
        <f t="shared" si="9"/>
        <v>60.400000000000006</v>
      </c>
      <c r="U51" s="31" t="str">
        <f t="shared" si="10"/>
        <v>جيد جداً</v>
      </c>
      <c r="V51" s="113">
        <v>86</v>
      </c>
      <c r="W51" s="113">
        <v>54</v>
      </c>
      <c r="X51" s="113">
        <v>36</v>
      </c>
      <c r="Y51" s="33">
        <f t="shared" si="11"/>
        <v>176</v>
      </c>
      <c r="Z51" s="33">
        <f t="shared" si="12"/>
        <v>35.200000000000003</v>
      </c>
      <c r="AA51" s="34" t="str">
        <f t="shared" si="13"/>
        <v>ممتاز</v>
      </c>
      <c r="AB51" s="117">
        <v>93</v>
      </c>
      <c r="AC51" s="117">
        <v>49</v>
      </c>
      <c r="AD51" s="117">
        <v>6</v>
      </c>
      <c r="AE51" s="117">
        <v>22</v>
      </c>
      <c r="AF51" s="35">
        <f t="shared" si="14"/>
        <v>170</v>
      </c>
      <c r="AG51" s="35">
        <f t="shared" si="15"/>
        <v>34</v>
      </c>
      <c r="AH51" s="34" t="str">
        <f t="shared" si="16"/>
        <v>ممتاز</v>
      </c>
      <c r="AI51" s="121">
        <v>17</v>
      </c>
      <c r="AJ51" s="121">
        <v>10</v>
      </c>
      <c r="AK51" s="121">
        <v>39</v>
      </c>
      <c r="AL51" s="36">
        <f t="shared" si="17"/>
        <v>66</v>
      </c>
      <c r="AM51" s="36">
        <f t="shared" si="18"/>
        <v>13.200000000000001</v>
      </c>
      <c r="AN51" s="22" t="str">
        <f t="shared" si="0"/>
        <v>دون المستوى</v>
      </c>
      <c r="AO51" s="37">
        <f t="shared" si="19"/>
        <v>223.3</v>
      </c>
      <c r="AP51" s="34" t="str">
        <f t="shared" si="20"/>
        <v>دون المستوى</v>
      </c>
      <c r="AQ51" s="126">
        <v>20</v>
      </c>
      <c r="AR51" s="126">
        <v>20</v>
      </c>
      <c r="AS51" s="127">
        <v>20</v>
      </c>
      <c r="AT51" s="127">
        <v>20</v>
      </c>
      <c r="AU51" s="37">
        <f t="shared" si="21"/>
        <v>80</v>
      </c>
      <c r="AV51" s="37">
        <f t="shared" si="22"/>
        <v>303.3</v>
      </c>
      <c r="AW51" s="133">
        <v>93</v>
      </c>
      <c r="AX51" s="133">
        <v>54</v>
      </c>
      <c r="AY51" s="133">
        <v>30</v>
      </c>
      <c r="AZ51" s="38">
        <f t="shared" si="23"/>
        <v>177</v>
      </c>
      <c r="BA51" s="38">
        <f t="shared" si="1"/>
        <v>35.4</v>
      </c>
      <c r="BB51" s="34" t="str">
        <f t="shared" si="24"/>
        <v>ممتاز</v>
      </c>
      <c r="BC51" s="39" t="str">
        <f t="shared" si="25"/>
        <v>دور ثان</v>
      </c>
      <c r="BD51" s="2"/>
    </row>
    <row r="52" spans="1:61" ht="17.25" thickTop="1" thickBot="1">
      <c r="A52" s="43">
        <f t="shared" si="26"/>
        <v>41</v>
      </c>
      <c r="B52" s="25" t="s">
        <v>78</v>
      </c>
      <c r="C52" s="23" t="s">
        <v>37</v>
      </c>
      <c r="D52" s="137">
        <v>19</v>
      </c>
      <c r="E52" s="137">
        <v>9</v>
      </c>
      <c r="F52" s="137">
        <v>2002</v>
      </c>
      <c r="G52" s="58">
        <f t="shared" si="2"/>
        <v>12</v>
      </c>
      <c r="H52" s="58">
        <f t="shared" si="3"/>
        <v>0</v>
      </c>
      <c r="I52" s="58">
        <f t="shared" si="4"/>
        <v>9</v>
      </c>
      <c r="J52" s="104">
        <v>95</v>
      </c>
      <c r="K52" s="104">
        <v>58</v>
      </c>
      <c r="L52" s="104">
        <v>35</v>
      </c>
      <c r="M52" s="30">
        <f t="shared" si="5"/>
        <v>188</v>
      </c>
      <c r="N52" s="30">
        <f t="shared" si="6"/>
        <v>94</v>
      </c>
      <c r="O52" s="31" t="str">
        <f t="shared" si="7"/>
        <v>ممتاز</v>
      </c>
      <c r="P52" s="109">
        <v>82</v>
      </c>
      <c r="Q52" s="109">
        <v>58</v>
      </c>
      <c r="R52" s="109">
        <v>35</v>
      </c>
      <c r="S52" s="32">
        <f t="shared" si="8"/>
        <v>175</v>
      </c>
      <c r="T52" s="32">
        <f t="shared" si="9"/>
        <v>70</v>
      </c>
      <c r="U52" s="31" t="str">
        <f t="shared" si="10"/>
        <v>ممتاز</v>
      </c>
      <c r="V52" s="113">
        <v>86</v>
      </c>
      <c r="W52" s="113">
        <v>58</v>
      </c>
      <c r="X52" s="113">
        <v>37</v>
      </c>
      <c r="Y52" s="33">
        <f t="shared" si="11"/>
        <v>181</v>
      </c>
      <c r="Z52" s="33">
        <f t="shared" si="12"/>
        <v>36.200000000000003</v>
      </c>
      <c r="AA52" s="34" t="str">
        <f t="shared" si="13"/>
        <v>ممتاز</v>
      </c>
      <c r="AB52" s="117">
        <v>97</v>
      </c>
      <c r="AC52" s="117">
        <v>54</v>
      </c>
      <c r="AD52" s="117">
        <v>8</v>
      </c>
      <c r="AE52" s="117">
        <v>25</v>
      </c>
      <c r="AF52" s="35">
        <f t="shared" si="14"/>
        <v>184</v>
      </c>
      <c r="AG52" s="35">
        <f t="shared" si="15"/>
        <v>36.800000000000004</v>
      </c>
      <c r="AH52" s="34" t="str">
        <f t="shared" si="16"/>
        <v>ممتاز</v>
      </c>
      <c r="AI52" s="121">
        <v>87</v>
      </c>
      <c r="AJ52" s="121">
        <v>54</v>
      </c>
      <c r="AK52" s="121">
        <v>40</v>
      </c>
      <c r="AL52" s="36">
        <f t="shared" si="17"/>
        <v>181</v>
      </c>
      <c r="AM52" s="36">
        <f t="shared" si="18"/>
        <v>36.200000000000003</v>
      </c>
      <c r="AN52" s="22" t="str">
        <f t="shared" si="0"/>
        <v>ممتاز</v>
      </c>
      <c r="AO52" s="37">
        <f t="shared" si="19"/>
        <v>273.2</v>
      </c>
      <c r="AP52" s="34" t="str">
        <f t="shared" si="20"/>
        <v>ممتاز</v>
      </c>
      <c r="AQ52" s="126">
        <v>20</v>
      </c>
      <c r="AR52" s="126">
        <v>20</v>
      </c>
      <c r="AS52" s="127">
        <v>20</v>
      </c>
      <c r="AT52" s="127">
        <v>20</v>
      </c>
      <c r="AU52" s="37">
        <f t="shared" si="21"/>
        <v>80</v>
      </c>
      <c r="AV52" s="37">
        <f t="shared" si="22"/>
        <v>353.2</v>
      </c>
      <c r="AW52" s="133">
        <v>96</v>
      </c>
      <c r="AX52" s="133">
        <v>58</v>
      </c>
      <c r="AY52" s="133">
        <v>36</v>
      </c>
      <c r="AZ52" s="38">
        <f t="shared" si="23"/>
        <v>190</v>
      </c>
      <c r="BA52" s="38">
        <f t="shared" si="1"/>
        <v>38</v>
      </c>
      <c r="BB52" s="34" t="str">
        <f t="shared" si="24"/>
        <v>ممتاز</v>
      </c>
      <c r="BC52" s="39" t="str">
        <f t="shared" si="25"/>
        <v>ناجح</v>
      </c>
      <c r="BD52" s="2"/>
    </row>
    <row r="53" spans="1:61" ht="17.25" thickTop="1" thickBot="1">
      <c r="A53" s="43">
        <f t="shared" si="26"/>
        <v>42</v>
      </c>
      <c r="B53" s="25" t="s">
        <v>79</v>
      </c>
      <c r="C53" s="23" t="s">
        <v>37</v>
      </c>
      <c r="D53" s="137">
        <v>9</v>
      </c>
      <c r="E53" s="137">
        <v>3</v>
      </c>
      <c r="F53" s="137">
        <v>2003</v>
      </c>
      <c r="G53" s="58">
        <f t="shared" si="2"/>
        <v>22</v>
      </c>
      <c r="H53" s="58">
        <f t="shared" si="3"/>
        <v>6</v>
      </c>
      <c r="I53" s="58">
        <f t="shared" si="4"/>
        <v>8</v>
      </c>
      <c r="J53" s="104">
        <v>100</v>
      </c>
      <c r="K53" s="104">
        <v>60</v>
      </c>
      <c r="L53" s="104">
        <v>38</v>
      </c>
      <c r="M53" s="30">
        <f t="shared" si="5"/>
        <v>198</v>
      </c>
      <c r="N53" s="30">
        <f t="shared" si="6"/>
        <v>99</v>
      </c>
      <c r="O53" s="31" t="str">
        <f t="shared" si="7"/>
        <v>ممتاز</v>
      </c>
      <c r="P53" s="109">
        <v>100</v>
      </c>
      <c r="Q53" s="109">
        <v>56</v>
      </c>
      <c r="R53" s="109">
        <v>35</v>
      </c>
      <c r="S53" s="32">
        <f t="shared" si="8"/>
        <v>191</v>
      </c>
      <c r="T53" s="32">
        <f t="shared" si="9"/>
        <v>76.400000000000006</v>
      </c>
      <c r="U53" s="31" t="str">
        <f t="shared" si="10"/>
        <v>ممتاز</v>
      </c>
      <c r="V53" s="113">
        <v>100</v>
      </c>
      <c r="W53" s="113">
        <v>60</v>
      </c>
      <c r="X53" s="113">
        <v>40</v>
      </c>
      <c r="Y53" s="33">
        <f t="shared" si="11"/>
        <v>200</v>
      </c>
      <c r="Z53" s="33">
        <f t="shared" si="12"/>
        <v>40</v>
      </c>
      <c r="AA53" s="34" t="str">
        <f t="shared" si="13"/>
        <v>ممتاز</v>
      </c>
      <c r="AB53" s="117">
        <v>100</v>
      </c>
      <c r="AC53" s="117">
        <v>57</v>
      </c>
      <c r="AD53" s="117">
        <v>8</v>
      </c>
      <c r="AE53" s="117">
        <v>32</v>
      </c>
      <c r="AF53" s="35">
        <f t="shared" si="14"/>
        <v>197</v>
      </c>
      <c r="AG53" s="35">
        <f t="shared" si="15"/>
        <v>39.400000000000006</v>
      </c>
      <c r="AH53" s="34" t="str">
        <f t="shared" si="16"/>
        <v>ممتاز</v>
      </c>
      <c r="AI53" s="121">
        <v>100</v>
      </c>
      <c r="AJ53" s="121">
        <v>60</v>
      </c>
      <c r="AK53" s="121">
        <v>40</v>
      </c>
      <c r="AL53" s="36">
        <f t="shared" si="17"/>
        <v>200</v>
      </c>
      <c r="AM53" s="36">
        <f t="shared" si="18"/>
        <v>40</v>
      </c>
      <c r="AN53" s="22" t="str">
        <f t="shared" si="0"/>
        <v>ممتاز</v>
      </c>
      <c r="AO53" s="37">
        <f t="shared" si="19"/>
        <v>294.8</v>
      </c>
      <c r="AP53" s="34" t="str">
        <f t="shared" si="20"/>
        <v>ممتاز</v>
      </c>
      <c r="AQ53" s="126">
        <v>20</v>
      </c>
      <c r="AR53" s="126">
        <v>20</v>
      </c>
      <c r="AS53" s="127">
        <v>20</v>
      </c>
      <c r="AT53" s="127">
        <v>20</v>
      </c>
      <c r="AU53" s="37">
        <f t="shared" si="21"/>
        <v>80</v>
      </c>
      <c r="AV53" s="37">
        <f t="shared" si="22"/>
        <v>374.8</v>
      </c>
      <c r="AW53" s="133">
        <v>100</v>
      </c>
      <c r="AX53" s="133">
        <v>60</v>
      </c>
      <c r="AY53" s="133">
        <v>39</v>
      </c>
      <c r="AZ53" s="38">
        <f t="shared" si="23"/>
        <v>199</v>
      </c>
      <c r="BA53" s="38">
        <f t="shared" si="1"/>
        <v>39.800000000000004</v>
      </c>
      <c r="BB53" s="34" t="str">
        <f t="shared" si="24"/>
        <v>ممتاز</v>
      </c>
      <c r="BC53" s="39" t="str">
        <f t="shared" si="25"/>
        <v>ناجح</v>
      </c>
      <c r="BD53" s="2"/>
    </row>
    <row r="54" spans="1:61" ht="17.25" thickTop="1" thickBot="1">
      <c r="A54" s="43">
        <f t="shared" si="26"/>
        <v>43</v>
      </c>
      <c r="B54" s="25" t="s">
        <v>80</v>
      </c>
      <c r="C54" s="23" t="s">
        <v>37</v>
      </c>
      <c r="D54" s="137">
        <v>10</v>
      </c>
      <c r="E54" s="137">
        <v>12</v>
      </c>
      <c r="F54" s="137">
        <v>2001</v>
      </c>
      <c r="G54" s="58">
        <f t="shared" si="2"/>
        <v>21</v>
      </c>
      <c r="H54" s="58">
        <f t="shared" si="3"/>
        <v>9</v>
      </c>
      <c r="I54" s="58">
        <f t="shared" si="4"/>
        <v>9</v>
      </c>
      <c r="J54" s="104">
        <v>98</v>
      </c>
      <c r="K54" s="104">
        <v>60</v>
      </c>
      <c r="L54" s="104">
        <v>37</v>
      </c>
      <c r="M54" s="30">
        <f t="shared" si="5"/>
        <v>195</v>
      </c>
      <c r="N54" s="30">
        <f t="shared" si="6"/>
        <v>97.5</v>
      </c>
      <c r="O54" s="31" t="str">
        <f t="shared" si="7"/>
        <v>ممتاز</v>
      </c>
      <c r="P54" s="109">
        <v>98</v>
      </c>
      <c r="Q54" s="109">
        <v>60</v>
      </c>
      <c r="R54" s="109">
        <v>38</v>
      </c>
      <c r="S54" s="32">
        <f t="shared" si="8"/>
        <v>196</v>
      </c>
      <c r="T54" s="32">
        <f t="shared" si="9"/>
        <v>78.400000000000006</v>
      </c>
      <c r="U54" s="31" t="str">
        <f t="shared" si="10"/>
        <v>ممتاز</v>
      </c>
      <c r="V54" s="113">
        <v>96</v>
      </c>
      <c r="W54" s="113">
        <v>60</v>
      </c>
      <c r="X54" s="113">
        <v>39</v>
      </c>
      <c r="Y54" s="33">
        <f t="shared" si="11"/>
        <v>195</v>
      </c>
      <c r="Z54" s="33">
        <f t="shared" si="12"/>
        <v>39</v>
      </c>
      <c r="AA54" s="34" t="str">
        <f t="shared" si="13"/>
        <v>ممتاز</v>
      </c>
      <c r="AB54" s="117">
        <v>100</v>
      </c>
      <c r="AC54" s="117">
        <v>57</v>
      </c>
      <c r="AD54" s="117">
        <v>8</v>
      </c>
      <c r="AE54" s="117">
        <v>32</v>
      </c>
      <c r="AF54" s="35">
        <f t="shared" si="14"/>
        <v>197</v>
      </c>
      <c r="AG54" s="35">
        <f t="shared" si="15"/>
        <v>39.400000000000006</v>
      </c>
      <c r="AH54" s="34" t="str">
        <f t="shared" si="16"/>
        <v>ممتاز</v>
      </c>
      <c r="AI54" s="121">
        <v>100</v>
      </c>
      <c r="AJ54" s="121">
        <v>56</v>
      </c>
      <c r="AK54" s="121">
        <v>40</v>
      </c>
      <c r="AL54" s="36">
        <f t="shared" si="17"/>
        <v>196</v>
      </c>
      <c r="AM54" s="36">
        <f t="shared" si="18"/>
        <v>39.200000000000003</v>
      </c>
      <c r="AN54" s="22" t="str">
        <f t="shared" si="0"/>
        <v>ممتاز</v>
      </c>
      <c r="AO54" s="37">
        <f t="shared" si="19"/>
        <v>293.5</v>
      </c>
      <c r="AP54" s="34" t="str">
        <f t="shared" si="20"/>
        <v>ممتاز</v>
      </c>
      <c r="AQ54" s="126">
        <v>20</v>
      </c>
      <c r="AR54" s="126">
        <v>20</v>
      </c>
      <c r="AS54" s="127">
        <v>20</v>
      </c>
      <c r="AT54" s="127">
        <v>20</v>
      </c>
      <c r="AU54" s="37">
        <f t="shared" si="21"/>
        <v>80</v>
      </c>
      <c r="AV54" s="37">
        <f t="shared" si="22"/>
        <v>373.5</v>
      </c>
      <c r="AW54" s="133">
        <v>98</v>
      </c>
      <c r="AX54" s="133">
        <v>60</v>
      </c>
      <c r="AY54" s="133">
        <v>39</v>
      </c>
      <c r="AZ54" s="38">
        <f t="shared" si="23"/>
        <v>197</v>
      </c>
      <c r="BA54" s="38">
        <f t="shared" si="1"/>
        <v>39.400000000000006</v>
      </c>
      <c r="BB54" s="34" t="str">
        <f t="shared" si="24"/>
        <v>ممتاز</v>
      </c>
      <c r="BC54" s="39" t="str">
        <f t="shared" si="25"/>
        <v>ناجح</v>
      </c>
      <c r="BD54" s="2"/>
    </row>
    <row r="55" spans="1:61" ht="17.25" thickTop="1" thickBot="1">
      <c r="A55" s="43">
        <f t="shared" si="26"/>
        <v>44</v>
      </c>
      <c r="B55" s="25" t="s">
        <v>81</v>
      </c>
      <c r="C55" s="23" t="s">
        <v>37</v>
      </c>
      <c r="D55" s="137">
        <v>21</v>
      </c>
      <c r="E55" s="137">
        <v>1</v>
      </c>
      <c r="F55" s="137">
        <v>2002</v>
      </c>
      <c r="G55" s="58">
        <f t="shared" si="2"/>
        <v>10</v>
      </c>
      <c r="H55" s="58">
        <f t="shared" si="3"/>
        <v>8</v>
      </c>
      <c r="I55" s="58">
        <f t="shared" si="4"/>
        <v>9</v>
      </c>
      <c r="J55" s="104">
        <v>100</v>
      </c>
      <c r="K55" s="104">
        <v>60</v>
      </c>
      <c r="L55" s="104">
        <v>39</v>
      </c>
      <c r="M55" s="30">
        <f t="shared" si="5"/>
        <v>199</v>
      </c>
      <c r="N55" s="30">
        <f t="shared" si="6"/>
        <v>99.5</v>
      </c>
      <c r="O55" s="31" t="str">
        <f t="shared" si="7"/>
        <v>ممتاز</v>
      </c>
      <c r="P55" s="109">
        <v>98</v>
      </c>
      <c r="Q55" s="109">
        <v>59</v>
      </c>
      <c r="R55" s="109">
        <v>38</v>
      </c>
      <c r="S55" s="32">
        <f t="shared" si="8"/>
        <v>195</v>
      </c>
      <c r="T55" s="32">
        <f t="shared" si="9"/>
        <v>78</v>
      </c>
      <c r="U55" s="31" t="str">
        <f t="shared" si="10"/>
        <v>ممتاز</v>
      </c>
      <c r="V55" s="113">
        <v>97</v>
      </c>
      <c r="W55" s="113">
        <v>60</v>
      </c>
      <c r="X55" s="113">
        <v>40</v>
      </c>
      <c r="Y55" s="33">
        <f t="shared" si="11"/>
        <v>197</v>
      </c>
      <c r="Z55" s="33">
        <f t="shared" si="12"/>
        <v>39.400000000000006</v>
      </c>
      <c r="AA55" s="34" t="str">
        <f t="shared" si="13"/>
        <v>ممتاز</v>
      </c>
      <c r="AB55" s="117">
        <v>100</v>
      </c>
      <c r="AC55" s="117">
        <v>57</v>
      </c>
      <c r="AD55" s="117">
        <v>7</v>
      </c>
      <c r="AE55" s="117">
        <v>26</v>
      </c>
      <c r="AF55" s="35">
        <f t="shared" si="14"/>
        <v>190</v>
      </c>
      <c r="AG55" s="35">
        <f t="shared" si="15"/>
        <v>38</v>
      </c>
      <c r="AH55" s="34" t="str">
        <f t="shared" si="16"/>
        <v>ممتاز</v>
      </c>
      <c r="AI55" s="121">
        <v>99</v>
      </c>
      <c r="AJ55" s="121">
        <v>59</v>
      </c>
      <c r="AK55" s="121">
        <v>40</v>
      </c>
      <c r="AL55" s="36">
        <f t="shared" si="17"/>
        <v>198</v>
      </c>
      <c r="AM55" s="36">
        <f t="shared" si="18"/>
        <v>39.6</v>
      </c>
      <c r="AN55" s="22" t="str">
        <f t="shared" si="0"/>
        <v>ممتاز</v>
      </c>
      <c r="AO55" s="37">
        <f t="shared" si="19"/>
        <v>294.5</v>
      </c>
      <c r="AP55" s="34" t="str">
        <f t="shared" si="20"/>
        <v>ممتاز</v>
      </c>
      <c r="AQ55" s="126">
        <v>20</v>
      </c>
      <c r="AR55" s="126">
        <v>20</v>
      </c>
      <c r="AS55" s="127">
        <v>20</v>
      </c>
      <c r="AT55" s="127">
        <v>20</v>
      </c>
      <c r="AU55" s="37">
        <f t="shared" si="21"/>
        <v>80</v>
      </c>
      <c r="AV55" s="37">
        <f t="shared" si="22"/>
        <v>374.5</v>
      </c>
      <c r="AW55" s="133">
        <v>100</v>
      </c>
      <c r="AX55" s="133">
        <v>60</v>
      </c>
      <c r="AY55" s="133">
        <v>39</v>
      </c>
      <c r="AZ55" s="38">
        <f t="shared" si="23"/>
        <v>199</v>
      </c>
      <c r="BA55" s="38">
        <f t="shared" si="1"/>
        <v>39.800000000000004</v>
      </c>
      <c r="BB55" s="34" t="str">
        <f t="shared" si="24"/>
        <v>ممتاز</v>
      </c>
      <c r="BC55" s="39" t="str">
        <f t="shared" si="25"/>
        <v>ناجح</v>
      </c>
      <c r="BD55" s="2"/>
    </row>
    <row r="56" spans="1:61" s="27" customFormat="1" ht="15.75" customHeight="1" thickTop="1" thickBot="1">
      <c r="A56" s="43">
        <f t="shared" si="26"/>
        <v>45</v>
      </c>
      <c r="B56" s="25" t="s">
        <v>82</v>
      </c>
      <c r="C56" s="23" t="s">
        <v>37</v>
      </c>
      <c r="D56" s="137">
        <v>12</v>
      </c>
      <c r="E56" s="137">
        <v>1</v>
      </c>
      <c r="F56" s="137">
        <v>2002</v>
      </c>
      <c r="G56" s="58">
        <f t="shared" si="2"/>
        <v>19</v>
      </c>
      <c r="H56" s="58">
        <f t="shared" si="3"/>
        <v>8</v>
      </c>
      <c r="I56" s="58">
        <f t="shared" si="4"/>
        <v>9</v>
      </c>
      <c r="J56" s="104">
        <v>91</v>
      </c>
      <c r="K56" s="104">
        <v>56</v>
      </c>
      <c r="L56" s="104">
        <v>31</v>
      </c>
      <c r="M56" s="30">
        <f t="shared" si="5"/>
        <v>178</v>
      </c>
      <c r="N56" s="30">
        <f t="shared" si="6"/>
        <v>89</v>
      </c>
      <c r="O56" s="31" t="str">
        <f t="shared" si="7"/>
        <v>ممتاز</v>
      </c>
      <c r="P56" s="109">
        <v>80</v>
      </c>
      <c r="Q56" s="109">
        <v>46</v>
      </c>
      <c r="R56" s="109">
        <v>25</v>
      </c>
      <c r="S56" s="32">
        <f t="shared" si="8"/>
        <v>151</v>
      </c>
      <c r="T56" s="32">
        <f t="shared" si="9"/>
        <v>60.400000000000006</v>
      </c>
      <c r="U56" s="31" t="str">
        <f t="shared" si="10"/>
        <v>جيد جداً</v>
      </c>
      <c r="V56" s="113">
        <v>77</v>
      </c>
      <c r="W56" s="113">
        <v>58</v>
      </c>
      <c r="X56" s="113">
        <v>39</v>
      </c>
      <c r="Y56" s="33">
        <f t="shared" si="11"/>
        <v>174</v>
      </c>
      <c r="Z56" s="33">
        <f t="shared" si="12"/>
        <v>34.800000000000004</v>
      </c>
      <c r="AA56" s="34" t="str">
        <f t="shared" si="13"/>
        <v>ممتاز</v>
      </c>
      <c r="AB56" s="117">
        <v>92</v>
      </c>
      <c r="AC56" s="117">
        <v>48</v>
      </c>
      <c r="AD56" s="117">
        <v>7</v>
      </c>
      <c r="AE56" s="117">
        <v>27</v>
      </c>
      <c r="AF56" s="35">
        <f t="shared" si="14"/>
        <v>174</v>
      </c>
      <c r="AG56" s="35">
        <f t="shared" si="15"/>
        <v>34.800000000000004</v>
      </c>
      <c r="AH56" s="34" t="str">
        <f t="shared" si="16"/>
        <v>ممتاز</v>
      </c>
      <c r="AI56" s="121">
        <v>85</v>
      </c>
      <c r="AJ56" s="121">
        <v>56</v>
      </c>
      <c r="AK56" s="121">
        <v>40</v>
      </c>
      <c r="AL56" s="36">
        <f t="shared" si="17"/>
        <v>181</v>
      </c>
      <c r="AM56" s="36">
        <f t="shared" si="18"/>
        <v>36.200000000000003</v>
      </c>
      <c r="AN56" s="22" t="str">
        <f t="shared" si="0"/>
        <v>ممتاز</v>
      </c>
      <c r="AO56" s="37">
        <f t="shared" si="19"/>
        <v>255.20000000000005</v>
      </c>
      <c r="AP56" s="34" t="str">
        <f t="shared" si="20"/>
        <v>ممتاز</v>
      </c>
      <c r="AQ56" s="126">
        <v>20</v>
      </c>
      <c r="AR56" s="126">
        <v>20</v>
      </c>
      <c r="AS56" s="127">
        <v>20</v>
      </c>
      <c r="AT56" s="127">
        <v>20</v>
      </c>
      <c r="AU56" s="37">
        <f t="shared" si="21"/>
        <v>80</v>
      </c>
      <c r="AV56" s="37">
        <f t="shared" si="22"/>
        <v>335.20000000000005</v>
      </c>
      <c r="AW56" s="133">
        <v>94</v>
      </c>
      <c r="AX56" s="133">
        <v>60</v>
      </c>
      <c r="AY56" s="133">
        <v>32</v>
      </c>
      <c r="AZ56" s="38">
        <f t="shared" si="23"/>
        <v>186</v>
      </c>
      <c r="BA56" s="38">
        <f t="shared" si="1"/>
        <v>37.200000000000003</v>
      </c>
      <c r="BB56" s="34" t="str">
        <f t="shared" si="24"/>
        <v>ممتاز</v>
      </c>
      <c r="BC56" s="39" t="str">
        <f t="shared" si="25"/>
        <v>ناجح</v>
      </c>
      <c r="BD56" s="2"/>
      <c r="BE56" s="1"/>
      <c r="BF56" s="1"/>
      <c r="BG56" s="1"/>
      <c r="BH56" s="1"/>
      <c r="BI56" s="1"/>
    </row>
    <row r="57" spans="1:61" s="27" customFormat="1" ht="15.75" customHeight="1" thickTop="1" thickBot="1">
      <c r="A57" s="43">
        <f t="shared" si="26"/>
        <v>46</v>
      </c>
      <c r="B57" s="25" t="s">
        <v>83</v>
      </c>
      <c r="C57" s="23" t="s">
        <v>37</v>
      </c>
      <c r="D57" s="137">
        <v>26</v>
      </c>
      <c r="E57" s="137">
        <v>9</v>
      </c>
      <c r="F57" s="137">
        <v>2002</v>
      </c>
      <c r="G57" s="58">
        <f t="shared" si="2"/>
        <v>5</v>
      </c>
      <c r="H57" s="58">
        <f t="shared" si="3"/>
        <v>0</v>
      </c>
      <c r="I57" s="58">
        <f t="shared" si="4"/>
        <v>9</v>
      </c>
      <c r="J57" s="104">
        <v>99</v>
      </c>
      <c r="K57" s="104">
        <v>60</v>
      </c>
      <c r="L57" s="104">
        <v>39</v>
      </c>
      <c r="M57" s="30">
        <f t="shared" si="5"/>
        <v>198</v>
      </c>
      <c r="N57" s="30">
        <f t="shared" si="6"/>
        <v>99</v>
      </c>
      <c r="O57" s="31" t="str">
        <f t="shared" si="7"/>
        <v>ممتاز</v>
      </c>
      <c r="P57" s="109">
        <v>93</v>
      </c>
      <c r="Q57" s="109">
        <v>59</v>
      </c>
      <c r="R57" s="109">
        <v>36</v>
      </c>
      <c r="S57" s="32">
        <f t="shared" si="8"/>
        <v>188</v>
      </c>
      <c r="T57" s="32">
        <f t="shared" si="9"/>
        <v>75.2</v>
      </c>
      <c r="U57" s="31" t="str">
        <f t="shared" si="10"/>
        <v>ممتاز</v>
      </c>
      <c r="V57" s="113">
        <v>98</v>
      </c>
      <c r="W57" s="113">
        <v>60</v>
      </c>
      <c r="X57" s="113">
        <v>40</v>
      </c>
      <c r="Y57" s="33">
        <f t="shared" si="11"/>
        <v>198</v>
      </c>
      <c r="Z57" s="33">
        <f t="shared" si="12"/>
        <v>39.6</v>
      </c>
      <c r="AA57" s="34" t="str">
        <f t="shared" si="13"/>
        <v>ممتاز</v>
      </c>
      <c r="AB57" s="117">
        <v>100</v>
      </c>
      <c r="AC57" s="117">
        <v>58</v>
      </c>
      <c r="AD57" s="117">
        <v>8</v>
      </c>
      <c r="AE57" s="117">
        <v>32</v>
      </c>
      <c r="AF57" s="35">
        <f t="shared" si="14"/>
        <v>198</v>
      </c>
      <c r="AG57" s="35">
        <f t="shared" si="15"/>
        <v>39.6</v>
      </c>
      <c r="AH57" s="34" t="str">
        <f t="shared" si="16"/>
        <v>ممتاز</v>
      </c>
      <c r="AI57" s="121">
        <v>100</v>
      </c>
      <c r="AJ57" s="121">
        <v>60</v>
      </c>
      <c r="AK57" s="121">
        <v>40</v>
      </c>
      <c r="AL57" s="36">
        <f t="shared" si="17"/>
        <v>200</v>
      </c>
      <c r="AM57" s="36">
        <f t="shared" si="18"/>
        <v>40</v>
      </c>
      <c r="AN57" s="22" t="str">
        <f t="shared" si="0"/>
        <v>ممتاز</v>
      </c>
      <c r="AO57" s="37">
        <f t="shared" si="19"/>
        <v>293.39999999999998</v>
      </c>
      <c r="AP57" s="34" t="str">
        <f t="shared" si="20"/>
        <v>ممتاز</v>
      </c>
      <c r="AQ57" s="126">
        <v>20</v>
      </c>
      <c r="AR57" s="126">
        <v>20</v>
      </c>
      <c r="AS57" s="127">
        <v>20</v>
      </c>
      <c r="AT57" s="127">
        <v>20</v>
      </c>
      <c r="AU57" s="37">
        <f t="shared" si="21"/>
        <v>80</v>
      </c>
      <c r="AV57" s="37">
        <f t="shared" si="22"/>
        <v>373.4</v>
      </c>
      <c r="AW57" s="133">
        <v>100</v>
      </c>
      <c r="AX57" s="133">
        <v>58</v>
      </c>
      <c r="AY57" s="133">
        <v>38</v>
      </c>
      <c r="AZ57" s="38">
        <f t="shared" si="23"/>
        <v>196</v>
      </c>
      <c r="BA57" s="38">
        <f t="shared" si="1"/>
        <v>39.200000000000003</v>
      </c>
      <c r="BB57" s="34" t="str">
        <f t="shared" si="24"/>
        <v>ممتاز</v>
      </c>
      <c r="BC57" s="39" t="str">
        <f t="shared" si="25"/>
        <v>ناجح</v>
      </c>
      <c r="BD57" s="2"/>
      <c r="BE57" s="1"/>
      <c r="BF57" s="1"/>
      <c r="BG57" s="1"/>
      <c r="BH57" s="1"/>
      <c r="BI57" s="1"/>
    </row>
    <row r="58" spans="1:61" s="27" customFormat="1" ht="15.75" customHeight="1" thickTop="1" thickBot="1">
      <c r="A58" s="43">
        <f t="shared" si="26"/>
        <v>47</v>
      </c>
      <c r="B58" s="25" t="s">
        <v>84</v>
      </c>
      <c r="C58" s="23" t="s">
        <v>37</v>
      </c>
      <c r="D58" s="137">
        <v>11</v>
      </c>
      <c r="E58" s="137">
        <v>11</v>
      </c>
      <c r="F58" s="137">
        <v>2001</v>
      </c>
      <c r="G58" s="58">
        <f t="shared" si="2"/>
        <v>20</v>
      </c>
      <c r="H58" s="58">
        <f t="shared" si="3"/>
        <v>10</v>
      </c>
      <c r="I58" s="58">
        <f t="shared" si="4"/>
        <v>9</v>
      </c>
      <c r="J58" s="104">
        <v>100</v>
      </c>
      <c r="K58" s="104">
        <v>60</v>
      </c>
      <c r="L58" s="104">
        <v>39</v>
      </c>
      <c r="M58" s="30">
        <f t="shared" si="5"/>
        <v>199</v>
      </c>
      <c r="N58" s="30">
        <f t="shared" si="6"/>
        <v>99.5</v>
      </c>
      <c r="O58" s="31" t="str">
        <f t="shared" si="7"/>
        <v>ممتاز</v>
      </c>
      <c r="P58" s="109">
        <v>97</v>
      </c>
      <c r="Q58" s="109">
        <v>60</v>
      </c>
      <c r="R58" s="109">
        <v>39</v>
      </c>
      <c r="S58" s="32">
        <f t="shared" si="8"/>
        <v>196</v>
      </c>
      <c r="T58" s="32">
        <f t="shared" si="9"/>
        <v>78.400000000000006</v>
      </c>
      <c r="U58" s="31" t="str">
        <f t="shared" si="10"/>
        <v>ممتاز</v>
      </c>
      <c r="V58" s="113">
        <v>98</v>
      </c>
      <c r="W58" s="113">
        <v>60</v>
      </c>
      <c r="X58" s="113">
        <v>40</v>
      </c>
      <c r="Y58" s="33">
        <f t="shared" si="11"/>
        <v>198</v>
      </c>
      <c r="Z58" s="33">
        <f t="shared" si="12"/>
        <v>39.6</v>
      </c>
      <c r="AA58" s="34" t="str">
        <f t="shared" si="13"/>
        <v>ممتاز</v>
      </c>
      <c r="AB58" s="117">
        <v>100</v>
      </c>
      <c r="AC58" s="117">
        <v>58</v>
      </c>
      <c r="AD58" s="117">
        <v>8</v>
      </c>
      <c r="AE58" s="117">
        <v>32</v>
      </c>
      <c r="AF58" s="35">
        <f t="shared" si="14"/>
        <v>198</v>
      </c>
      <c r="AG58" s="35">
        <f t="shared" si="15"/>
        <v>39.6</v>
      </c>
      <c r="AH58" s="34" t="str">
        <f t="shared" si="16"/>
        <v>ممتاز</v>
      </c>
      <c r="AI58" s="121">
        <v>100</v>
      </c>
      <c r="AJ58" s="121">
        <v>60</v>
      </c>
      <c r="AK58" s="121">
        <v>40</v>
      </c>
      <c r="AL58" s="36">
        <f t="shared" si="17"/>
        <v>200</v>
      </c>
      <c r="AM58" s="36">
        <f t="shared" si="18"/>
        <v>40</v>
      </c>
      <c r="AN58" s="22" t="str">
        <f t="shared" si="0"/>
        <v>ممتاز</v>
      </c>
      <c r="AO58" s="37">
        <f t="shared" si="19"/>
        <v>297.10000000000002</v>
      </c>
      <c r="AP58" s="34" t="str">
        <f t="shared" si="20"/>
        <v>ممتاز</v>
      </c>
      <c r="AQ58" s="126">
        <v>20</v>
      </c>
      <c r="AR58" s="126">
        <v>20</v>
      </c>
      <c r="AS58" s="127">
        <v>20</v>
      </c>
      <c r="AT58" s="127">
        <v>20</v>
      </c>
      <c r="AU58" s="37">
        <f t="shared" si="21"/>
        <v>80</v>
      </c>
      <c r="AV58" s="37">
        <f t="shared" si="22"/>
        <v>377.1</v>
      </c>
      <c r="AW58" s="133">
        <v>100</v>
      </c>
      <c r="AX58" s="133">
        <v>60</v>
      </c>
      <c r="AY58" s="133">
        <v>40</v>
      </c>
      <c r="AZ58" s="38">
        <f t="shared" si="23"/>
        <v>200</v>
      </c>
      <c r="BA58" s="38">
        <f t="shared" si="1"/>
        <v>40</v>
      </c>
      <c r="BB58" s="34" t="str">
        <f t="shared" si="24"/>
        <v>ممتاز</v>
      </c>
      <c r="BC58" s="39" t="str">
        <f t="shared" si="25"/>
        <v>ناجح</v>
      </c>
      <c r="BD58" s="1"/>
      <c r="BE58" s="1"/>
      <c r="BF58" s="1"/>
      <c r="BG58" s="1"/>
      <c r="BH58" s="1"/>
      <c r="BI58" s="1"/>
    </row>
    <row r="59" spans="1:61" s="27" customFormat="1" ht="15.75" customHeight="1" thickTop="1" thickBot="1">
      <c r="A59" s="43">
        <f t="shared" si="26"/>
        <v>48</v>
      </c>
      <c r="B59" s="25" t="s">
        <v>85</v>
      </c>
      <c r="C59" s="23" t="s">
        <v>37</v>
      </c>
      <c r="D59" s="137">
        <v>7</v>
      </c>
      <c r="E59" s="137">
        <v>9</v>
      </c>
      <c r="F59" s="137">
        <v>2002</v>
      </c>
      <c r="G59" s="58">
        <f t="shared" si="2"/>
        <v>24</v>
      </c>
      <c r="H59" s="58">
        <f t="shared" si="3"/>
        <v>0</v>
      </c>
      <c r="I59" s="58">
        <f t="shared" si="4"/>
        <v>9</v>
      </c>
      <c r="J59" s="104">
        <v>57</v>
      </c>
      <c r="K59" s="104">
        <v>53</v>
      </c>
      <c r="L59" s="104">
        <v>12</v>
      </c>
      <c r="M59" s="30">
        <f t="shared" si="5"/>
        <v>122</v>
      </c>
      <c r="N59" s="30">
        <f t="shared" si="6"/>
        <v>61</v>
      </c>
      <c r="O59" s="31" t="str">
        <f t="shared" si="7"/>
        <v>مقبول</v>
      </c>
      <c r="P59" s="109">
        <v>56</v>
      </c>
      <c r="Q59" s="109">
        <v>45</v>
      </c>
      <c r="R59" s="109">
        <v>15</v>
      </c>
      <c r="S59" s="32">
        <f t="shared" si="8"/>
        <v>116</v>
      </c>
      <c r="T59" s="32">
        <f t="shared" si="9"/>
        <v>46.400000000000006</v>
      </c>
      <c r="U59" s="31" t="str">
        <f t="shared" si="10"/>
        <v>مقبول</v>
      </c>
      <c r="V59" s="113">
        <v>60</v>
      </c>
      <c r="W59" s="113">
        <v>42</v>
      </c>
      <c r="X59" s="113">
        <v>18</v>
      </c>
      <c r="Y59" s="33">
        <f t="shared" si="11"/>
        <v>120</v>
      </c>
      <c r="Z59" s="33">
        <f t="shared" si="12"/>
        <v>24</v>
      </c>
      <c r="AA59" s="34" t="str">
        <f t="shared" si="13"/>
        <v>مقبول</v>
      </c>
      <c r="AB59" s="117">
        <v>70</v>
      </c>
      <c r="AC59" s="117">
        <v>41</v>
      </c>
      <c r="AD59" s="117">
        <v>5</v>
      </c>
      <c r="AE59" s="117">
        <v>12</v>
      </c>
      <c r="AF59" s="35">
        <f t="shared" si="14"/>
        <v>128</v>
      </c>
      <c r="AG59" s="35">
        <f t="shared" si="15"/>
        <v>25.6</v>
      </c>
      <c r="AH59" s="34" t="str">
        <f t="shared" si="16"/>
        <v>مقبول</v>
      </c>
      <c r="AI59" s="121">
        <v>66</v>
      </c>
      <c r="AJ59" s="121">
        <v>47</v>
      </c>
      <c r="AK59" s="121">
        <v>16</v>
      </c>
      <c r="AL59" s="36">
        <f t="shared" si="17"/>
        <v>129</v>
      </c>
      <c r="AM59" s="36">
        <f t="shared" si="18"/>
        <v>25.8</v>
      </c>
      <c r="AN59" s="22" t="str">
        <f t="shared" si="0"/>
        <v>مقبول</v>
      </c>
      <c r="AO59" s="37">
        <f t="shared" si="19"/>
        <v>182.8</v>
      </c>
      <c r="AP59" s="34" t="str">
        <f t="shared" si="20"/>
        <v>مقبول</v>
      </c>
      <c r="AQ59" s="126">
        <v>18</v>
      </c>
      <c r="AR59" s="126">
        <v>18</v>
      </c>
      <c r="AS59" s="127">
        <v>18</v>
      </c>
      <c r="AT59" s="127">
        <v>18</v>
      </c>
      <c r="AU59" s="37">
        <f t="shared" si="21"/>
        <v>72</v>
      </c>
      <c r="AV59" s="37">
        <f t="shared" si="22"/>
        <v>254.8</v>
      </c>
      <c r="AW59" s="133">
        <v>92</v>
      </c>
      <c r="AX59" s="133">
        <v>54</v>
      </c>
      <c r="AY59" s="133">
        <v>12</v>
      </c>
      <c r="AZ59" s="38">
        <f t="shared" si="23"/>
        <v>158</v>
      </c>
      <c r="BA59" s="38">
        <f t="shared" si="1"/>
        <v>31.6</v>
      </c>
      <c r="BB59" s="34" t="str">
        <f t="shared" si="24"/>
        <v>جيد جداً</v>
      </c>
      <c r="BC59" s="39" t="str">
        <f t="shared" si="25"/>
        <v>ناجح</v>
      </c>
      <c r="BD59" s="1"/>
      <c r="BE59" s="1"/>
      <c r="BF59" s="1"/>
      <c r="BG59" s="1"/>
      <c r="BH59" s="1"/>
      <c r="BI59" s="1"/>
    </row>
    <row r="60" spans="1:61" ht="17.25" thickTop="1" thickBot="1">
      <c r="A60" s="43">
        <f t="shared" si="26"/>
        <v>49</v>
      </c>
      <c r="B60" s="25" t="s">
        <v>86</v>
      </c>
      <c r="C60" s="23" t="s">
        <v>37</v>
      </c>
      <c r="D60" s="137">
        <v>1</v>
      </c>
      <c r="E60" s="137">
        <v>3</v>
      </c>
      <c r="F60" s="137">
        <v>2002</v>
      </c>
      <c r="G60" s="58">
        <f t="shared" si="2"/>
        <v>0</v>
      </c>
      <c r="H60" s="58">
        <f t="shared" si="3"/>
        <v>7</v>
      </c>
      <c r="I60" s="58">
        <f t="shared" si="4"/>
        <v>9</v>
      </c>
      <c r="J60" s="104">
        <v>81</v>
      </c>
      <c r="K60" s="104">
        <v>48</v>
      </c>
      <c r="L60" s="104">
        <v>27</v>
      </c>
      <c r="M60" s="30">
        <f t="shared" si="5"/>
        <v>156</v>
      </c>
      <c r="N60" s="30">
        <f t="shared" si="6"/>
        <v>78</v>
      </c>
      <c r="O60" s="31" t="str">
        <f t="shared" si="7"/>
        <v>جيد جداً</v>
      </c>
      <c r="P60" s="109">
        <v>72</v>
      </c>
      <c r="Q60" s="109">
        <v>45</v>
      </c>
      <c r="R60" s="109">
        <v>24</v>
      </c>
      <c r="S60" s="32">
        <f t="shared" si="8"/>
        <v>141</v>
      </c>
      <c r="T60" s="32">
        <f t="shared" si="9"/>
        <v>56.400000000000006</v>
      </c>
      <c r="U60" s="31" t="str">
        <f t="shared" si="10"/>
        <v>جيد</v>
      </c>
      <c r="V60" s="113">
        <v>70</v>
      </c>
      <c r="W60" s="113">
        <v>48</v>
      </c>
      <c r="X60" s="113">
        <v>21</v>
      </c>
      <c r="Y60" s="33">
        <f t="shared" si="11"/>
        <v>139</v>
      </c>
      <c r="Z60" s="33">
        <f t="shared" si="12"/>
        <v>27.8</v>
      </c>
      <c r="AA60" s="34" t="str">
        <f t="shared" si="13"/>
        <v>جيد</v>
      </c>
      <c r="AB60" s="117">
        <v>90</v>
      </c>
      <c r="AC60" s="117">
        <v>47</v>
      </c>
      <c r="AD60" s="117">
        <v>8</v>
      </c>
      <c r="AE60" s="117">
        <v>24</v>
      </c>
      <c r="AF60" s="35">
        <f t="shared" si="14"/>
        <v>169</v>
      </c>
      <c r="AG60" s="35">
        <f t="shared" si="15"/>
        <v>33.800000000000004</v>
      </c>
      <c r="AH60" s="34" t="str">
        <f t="shared" si="16"/>
        <v>جيد جداً</v>
      </c>
      <c r="AI60" s="121">
        <v>81</v>
      </c>
      <c r="AJ60" s="121">
        <v>54</v>
      </c>
      <c r="AK60" s="121">
        <v>36</v>
      </c>
      <c r="AL60" s="36">
        <f t="shared" si="17"/>
        <v>171</v>
      </c>
      <c r="AM60" s="36">
        <f t="shared" si="18"/>
        <v>34.200000000000003</v>
      </c>
      <c r="AN60" s="22" t="str">
        <f t="shared" si="0"/>
        <v>ممتاز</v>
      </c>
      <c r="AO60" s="37">
        <f t="shared" si="19"/>
        <v>230.20000000000005</v>
      </c>
      <c r="AP60" s="34" t="str">
        <f t="shared" si="20"/>
        <v>جيد جداً</v>
      </c>
      <c r="AQ60" s="126">
        <v>20</v>
      </c>
      <c r="AR60" s="126">
        <v>20</v>
      </c>
      <c r="AS60" s="127">
        <v>20</v>
      </c>
      <c r="AT60" s="127">
        <v>20</v>
      </c>
      <c r="AU60" s="37">
        <f t="shared" si="21"/>
        <v>80</v>
      </c>
      <c r="AV60" s="37">
        <f t="shared" si="22"/>
        <v>310.20000000000005</v>
      </c>
      <c r="AW60" s="133">
        <v>93</v>
      </c>
      <c r="AX60" s="133">
        <v>56</v>
      </c>
      <c r="AY60" s="133">
        <v>33</v>
      </c>
      <c r="AZ60" s="38">
        <f t="shared" si="23"/>
        <v>182</v>
      </c>
      <c r="BA60" s="38">
        <f t="shared" si="1"/>
        <v>36.4</v>
      </c>
      <c r="BB60" s="34" t="str">
        <f t="shared" si="24"/>
        <v>ممتاز</v>
      </c>
      <c r="BC60" s="39" t="str">
        <f t="shared" si="25"/>
        <v>ناجح</v>
      </c>
    </row>
    <row r="61" spans="1:61" ht="17.25" thickTop="1" thickBot="1">
      <c r="A61" s="44">
        <f t="shared" si="26"/>
        <v>50</v>
      </c>
      <c r="B61" s="40" t="s">
        <v>87</v>
      </c>
      <c r="C61" s="41" t="s">
        <v>37</v>
      </c>
      <c r="D61" s="139">
        <v>23</v>
      </c>
      <c r="E61" s="139">
        <v>1</v>
      </c>
      <c r="F61" s="139">
        <v>2002</v>
      </c>
      <c r="G61" s="58">
        <f t="shared" si="2"/>
        <v>8</v>
      </c>
      <c r="H61" s="58">
        <f t="shared" si="3"/>
        <v>8</v>
      </c>
      <c r="I61" s="58">
        <f t="shared" si="4"/>
        <v>9</v>
      </c>
      <c r="J61" s="105">
        <v>96</v>
      </c>
      <c r="K61" s="105">
        <v>56</v>
      </c>
      <c r="L61" s="105">
        <v>34</v>
      </c>
      <c r="M61" s="30">
        <f t="shared" si="5"/>
        <v>186</v>
      </c>
      <c r="N61" s="30">
        <f t="shared" si="6"/>
        <v>93</v>
      </c>
      <c r="O61" s="31" t="str">
        <f t="shared" si="7"/>
        <v>ممتاز</v>
      </c>
      <c r="P61" s="110">
        <v>86</v>
      </c>
      <c r="Q61" s="110">
        <v>55</v>
      </c>
      <c r="R61" s="110">
        <v>36</v>
      </c>
      <c r="S61" s="32">
        <f t="shared" si="8"/>
        <v>177</v>
      </c>
      <c r="T61" s="32">
        <f t="shared" si="9"/>
        <v>70.8</v>
      </c>
      <c r="U61" s="31" t="str">
        <f t="shared" si="10"/>
        <v>ممتاز</v>
      </c>
      <c r="V61" s="114">
        <v>88</v>
      </c>
      <c r="W61" s="114">
        <v>58</v>
      </c>
      <c r="X61" s="114">
        <v>37</v>
      </c>
      <c r="Y61" s="33">
        <f t="shared" si="11"/>
        <v>183</v>
      </c>
      <c r="Z61" s="33">
        <f t="shared" si="12"/>
        <v>36.6</v>
      </c>
      <c r="AA61" s="34" t="str">
        <f t="shared" si="13"/>
        <v>ممتاز</v>
      </c>
      <c r="AB61" s="118">
        <v>93</v>
      </c>
      <c r="AC61" s="118">
        <v>49</v>
      </c>
      <c r="AD61" s="118">
        <v>5</v>
      </c>
      <c r="AE61" s="118">
        <v>25</v>
      </c>
      <c r="AF61" s="35">
        <f t="shared" si="14"/>
        <v>172</v>
      </c>
      <c r="AG61" s="35">
        <f t="shared" si="15"/>
        <v>34.4</v>
      </c>
      <c r="AH61" s="34" t="str">
        <f t="shared" si="16"/>
        <v>ممتاز</v>
      </c>
      <c r="AI61" s="122">
        <v>93</v>
      </c>
      <c r="AJ61" s="122">
        <v>53</v>
      </c>
      <c r="AK61" s="122">
        <v>40</v>
      </c>
      <c r="AL61" s="36">
        <f t="shared" si="17"/>
        <v>186</v>
      </c>
      <c r="AM61" s="36">
        <f t="shared" si="18"/>
        <v>37.200000000000003</v>
      </c>
      <c r="AN61" s="22" t="str">
        <f t="shared" si="0"/>
        <v>ممتاز</v>
      </c>
      <c r="AO61" s="37">
        <f t="shared" si="19"/>
        <v>272</v>
      </c>
      <c r="AP61" s="34" t="str">
        <f t="shared" si="20"/>
        <v>ممتاز</v>
      </c>
      <c r="AQ61" s="128">
        <v>20</v>
      </c>
      <c r="AR61" s="128">
        <v>20</v>
      </c>
      <c r="AS61" s="129">
        <v>20</v>
      </c>
      <c r="AT61" s="129">
        <v>20</v>
      </c>
      <c r="AU61" s="37">
        <f t="shared" si="21"/>
        <v>80</v>
      </c>
      <c r="AV61" s="37">
        <f t="shared" si="22"/>
        <v>352</v>
      </c>
      <c r="AW61" s="134">
        <v>96</v>
      </c>
      <c r="AX61" s="134">
        <v>58</v>
      </c>
      <c r="AY61" s="134">
        <v>36</v>
      </c>
      <c r="AZ61" s="38">
        <f t="shared" si="23"/>
        <v>190</v>
      </c>
      <c r="BA61" s="38">
        <f t="shared" si="1"/>
        <v>38</v>
      </c>
      <c r="BB61" s="34" t="str">
        <f t="shared" si="24"/>
        <v>ممتاز</v>
      </c>
      <c r="BC61" s="39" t="str">
        <f t="shared" si="25"/>
        <v>ناجح</v>
      </c>
    </row>
    <row r="62" spans="1:61" ht="19.5" thickTop="1" thickBot="1">
      <c r="A62" s="42">
        <f t="shared" si="26"/>
        <v>51</v>
      </c>
      <c r="B62" s="28" t="s">
        <v>88</v>
      </c>
      <c r="C62" s="29" t="s">
        <v>37</v>
      </c>
      <c r="D62" s="140">
        <v>1</v>
      </c>
      <c r="E62" s="140">
        <v>1</v>
      </c>
      <c r="F62" s="140">
        <v>2002</v>
      </c>
      <c r="G62" s="58">
        <f t="shared" si="2"/>
        <v>0</v>
      </c>
      <c r="H62" s="58">
        <f t="shared" si="3"/>
        <v>9</v>
      </c>
      <c r="I62" s="58">
        <f t="shared" si="4"/>
        <v>9</v>
      </c>
      <c r="J62" s="102">
        <v>82</v>
      </c>
      <c r="K62" s="103">
        <v>56</v>
      </c>
      <c r="L62" s="102">
        <v>29</v>
      </c>
      <c r="M62" s="30">
        <f t="shared" si="5"/>
        <v>167</v>
      </c>
      <c r="N62" s="30">
        <f t="shared" si="6"/>
        <v>83.5</v>
      </c>
      <c r="O62" s="31" t="str">
        <f t="shared" si="7"/>
        <v>جيد جداً</v>
      </c>
      <c r="P62" s="111">
        <v>76</v>
      </c>
      <c r="Q62" s="111">
        <v>48</v>
      </c>
      <c r="R62" s="111">
        <v>30</v>
      </c>
      <c r="S62" s="32">
        <f t="shared" si="8"/>
        <v>154</v>
      </c>
      <c r="T62" s="32">
        <f t="shared" si="9"/>
        <v>61.6</v>
      </c>
      <c r="U62" s="31" t="str">
        <f t="shared" si="10"/>
        <v>جيد جداً</v>
      </c>
      <c r="V62" s="115">
        <v>74</v>
      </c>
      <c r="W62" s="115">
        <v>45</v>
      </c>
      <c r="X62" s="115">
        <v>31</v>
      </c>
      <c r="Y62" s="33">
        <f t="shared" si="11"/>
        <v>150</v>
      </c>
      <c r="Z62" s="33">
        <f t="shared" si="12"/>
        <v>30</v>
      </c>
      <c r="AA62" s="34" t="str">
        <f t="shared" si="13"/>
        <v>جيد جداً</v>
      </c>
      <c r="AB62" s="119">
        <v>73</v>
      </c>
      <c r="AC62" s="119">
        <v>46</v>
      </c>
      <c r="AD62" s="119">
        <v>4</v>
      </c>
      <c r="AE62" s="119">
        <v>26</v>
      </c>
      <c r="AF62" s="35">
        <f t="shared" si="14"/>
        <v>149</v>
      </c>
      <c r="AG62" s="35">
        <f t="shared" si="15"/>
        <v>29.8</v>
      </c>
      <c r="AH62" s="34" t="str">
        <f t="shared" si="16"/>
        <v>جيد</v>
      </c>
      <c r="AI62" s="123">
        <v>74</v>
      </c>
      <c r="AJ62" s="123">
        <v>52</v>
      </c>
      <c r="AK62" s="123">
        <v>38</v>
      </c>
      <c r="AL62" s="36">
        <f t="shared" si="17"/>
        <v>164</v>
      </c>
      <c r="AM62" s="36">
        <f t="shared" si="18"/>
        <v>32.800000000000004</v>
      </c>
      <c r="AN62" s="22" t="str">
        <f t="shared" si="0"/>
        <v>جيد جداً</v>
      </c>
      <c r="AO62" s="37">
        <f t="shared" si="19"/>
        <v>237.70000000000002</v>
      </c>
      <c r="AP62" s="34" t="str">
        <f t="shared" si="20"/>
        <v>جيد جداً</v>
      </c>
      <c r="AQ62" s="130">
        <v>18</v>
      </c>
      <c r="AR62" s="130">
        <v>18</v>
      </c>
      <c r="AS62" s="131">
        <v>18</v>
      </c>
      <c r="AT62" s="131">
        <v>18</v>
      </c>
      <c r="AU62" s="37">
        <f t="shared" si="21"/>
        <v>72</v>
      </c>
      <c r="AV62" s="37">
        <f t="shared" si="22"/>
        <v>309.70000000000005</v>
      </c>
      <c r="AW62" s="135">
        <v>93</v>
      </c>
      <c r="AX62" s="135">
        <v>56</v>
      </c>
      <c r="AY62" s="135">
        <v>22</v>
      </c>
      <c r="AZ62" s="38">
        <f t="shared" si="23"/>
        <v>171</v>
      </c>
      <c r="BA62" s="38">
        <f t="shared" si="1"/>
        <v>34.200000000000003</v>
      </c>
      <c r="BB62" s="34" t="str">
        <f t="shared" si="24"/>
        <v>ممتاز</v>
      </c>
      <c r="BC62" s="39" t="str">
        <f t="shared" si="25"/>
        <v>ناجح</v>
      </c>
      <c r="BD62" s="27"/>
      <c r="BE62" s="27"/>
      <c r="BF62" s="27"/>
      <c r="BG62" s="27"/>
      <c r="BH62" s="27"/>
      <c r="BI62" s="27"/>
    </row>
    <row r="63" spans="1:61" ht="17.25" thickTop="1" thickBot="1">
      <c r="A63" s="43">
        <f t="shared" si="26"/>
        <v>52</v>
      </c>
      <c r="B63" s="25" t="s">
        <v>89</v>
      </c>
      <c r="C63" s="23" t="s">
        <v>37</v>
      </c>
      <c r="D63" s="137">
        <v>30</v>
      </c>
      <c r="E63" s="137">
        <v>11</v>
      </c>
      <c r="F63" s="137">
        <v>2002</v>
      </c>
      <c r="G63" s="58">
        <f t="shared" si="2"/>
        <v>1</v>
      </c>
      <c r="H63" s="58">
        <f t="shared" si="3"/>
        <v>10</v>
      </c>
      <c r="I63" s="58">
        <f t="shared" si="4"/>
        <v>8</v>
      </c>
      <c r="J63" s="104">
        <v>72</v>
      </c>
      <c r="K63" s="104">
        <v>32</v>
      </c>
      <c r="L63" s="104">
        <v>22</v>
      </c>
      <c r="M63" s="30">
        <f t="shared" si="5"/>
        <v>126</v>
      </c>
      <c r="N63" s="30">
        <f t="shared" si="6"/>
        <v>63</v>
      </c>
      <c r="O63" s="31" t="str">
        <f t="shared" si="7"/>
        <v>مقبول</v>
      </c>
      <c r="P63" s="109">
        <v>56</v>
      </c>
      <c r="Q63" s="109">
        <v>39</v>
      </c>
      <c r="R63" s="109">
        <v>34</v>
      </c>
      <c r="S63" s="32">
        <f t="shared" si="8"/>
        <v>129</v>
      </c>
      <c r="T63" s="32">
        <f t="shared" si="9"/>
        <v>51.6</v>
      </c>
      <c r="U63" s="31" t="str">
        <f t="shared" si="10"/>
        <v>مقبول</v>
      </c>
      <c r="V63" s="113">
        <v>74</v>
      </c>
      <c r="W63" s="113">
        <v>57</v>
      </c>
      <c r="X63" s="113">
        <v>39</v>
      </c>
      <c r="Y63" s="33">
        <f t="shared" si="11"/>
        <v>170</v>
      </c>
      <c r="Z63" s="33">
        <f t="shared" si="12"/>
        <v>34</v>
      </c>
      <c r="AA63" s="34" t="str">
        <f t="shared" si="13"/>
        <v>ممتاز</v>
      </c>
      <c r="AB63" s="117">
        <v>85</v>
      </c>
      <c r="AC63" s="117">
        <v>44</v>
      </c>
      <c r="AD63" s="117">
        <v>5</v>
      </c>
      <c r="AE63" s="117">
        <v>30</v>
      </c>
      <c r="AF63" s="35">
        <f t="shared" si="14"/>
        <v>164</v>
      </c>
      <c r="AG63" s="35">
        <f t="shared" si="15"/>
        <v>32.800000000000004</v>
      </c>
      <c r="AH63" s="34" t="str">
        <f t="shared" si="16"/>
        <v>جيد جداً</v>
      </c>
      <c r="AI63" s="121">
        <v>71</v>
      </c>
      <c r="AJ63" s="121">
        <v>43</v>
      </c>
      <c r="AK63" s="121">
        <v>39</v>
      </c>
      <c r="AL63" s="36">
        <f t="shared" si="17"/>
        <v>153</v>
      </c>
      <c r="AM63" s="36">
        <f t="shared" si="18"/>
        <v>30.6</v>
      </c>
      <c r="AN63" s="22" t="str">
        <f t="shared" si="0"/>
        <v>جيد جداً</v>
      </c>
      <c r="AO63" s="37">
        <f t="shared" si="19"/>
        <v>212</v>
      </c>
      <c r="AP63" s="34" t="str">
        <f t="shared" si="20"/>
        <v>جيد</v>
      </c>
      <c r="AQ63" s="126">
        <v>18</v>
      </c>
      <c r="AR63" s="126">
        <v>18</v>
      </c>
      <c r="AS63" s="127">
        <v>18</v>
      </c>
      <c r="AT63" s="127">
        <v>18</v>
      </c>
      <c r="AU63" s="37">
        <f t="shared" si="21"/>
        <v>72</v>
      </c>
      <c r="AV63" s="37">
        <f t="shared" si="22"/>
        <v>284</v>
      </c>
      <c r="AW63" s="133">
        <v>97</v>
      </c>
      <c r="AX63" s="133">
        <v>58</v>
      </c>
      <c r="AY63" s="133">
        <v>31</v>
      </c>
      <c r="AZ63" s="38">
        <f t="shared" si="23"/>
        <v>186</v>
      </c>
      <c r="BA63" s="38">
        <f t="shared" si="1"/>
        <v>37.200000000000003</v>
      </c>
      <c r="BB63" s="34" t="str">
        <f t="shared" si="24"/>
        <v>ممتاز</v>
      </c>
      <c r="BC63" s="39" t="str">
        <f t="shared" si="25"/>
        <v>ناجح</v>
      </c>
      <c r="BD63" s="27"/>
      <c r="BE63" s="27"/>
      <c r="BF63" s="27"/>
      <c r="BG63" s="27"/>
      <c r="BH63" s="27"/>
      <c r="BI63" s="27"/>
    </row>
    <row r="64" spans="1:61" ht="17.25" thickTop="1" thickBot="1">
      <c r="A64" s="43">
        <f t="shared" si="26"/>
        <v>53</v>
      </c>
      <c r="B64" s="25" t="s">
        <v>90</v>
      </c>
      <c r="C64" s="23" t="s">
        <v>37</v>
      </c>
      <c r="D64" s="137">
        <v>1</v>
      </c>
      <c r="E64" s="137">
        <v>11</v>
      </c>
      <c r="F64" s="137">
        <v>2002</v>
      </c>
      <c r="G64" s="58">
        <f t="shared" si="2"/>
        <v>0</v>
      </c>
      <c r="H64" s="58">
        <f t="shared" si="3"/>
        <v>11</v>
      </c>
      <c r="I64" s="58">
        <f t="shared" si="4"/>
        <v>8</v>
      </c>
      <c r="J64" s="104">
        <v>100</v>
      </c>
      <c r="K64" s="104">
        <v>60</v>
      </c>
      <c r="L64" s="104">
        <v>36</v>
      </c>
      <c r="M64" s="30">
        <f t="shared" si="5"/>
        <v>196</v>
      </c>
      <c r="N64" s="30">
        <f t="shared" si="6"/>
        <v>98</v>
      </c>
      <c r="O64" s="31" t="str">
        <f t="shared" si="7"/>
        <v>ممتاز</v>
      </c>
      <c r="P64" s="109">
        <v>97</v>
      </c>
      <c r="Q64" s="109">
        <v>58</v>
      </c>
      <c r="R64" s="109">
        <v>31</v>
      </c>
      <c r="S64" s="32">
        <f t="shared" si="8"/>
        <v>186</v>
      </c>
      <c r="T64" s="32">
        <f t="shared" si="9"/>
        <v>74.400000000000006</v>
      </c>
      <c r="U64" s="31" t="str">
        <f t="shared" si="10"/>
        <v>ممتاز</v>
      </c>
      <c r="V64" s="113">
        <v>89</v>
      </c>
      <c r="W64" s="113">
        <v>59</v>
      </c>
      <c r="X64" s="113">
        <v>39</v>
      </c>
      <c r="Y64" s="33">
        <f t="shared" si="11"/>
        <v>187</v>
      </c>
      <c r="Z64" s="33">
        <f t="shared" si="12"/>
        <v>37.4</v>
      </c>
      <c r="AA64" s="34" t="str">
        <f t="shared" si="13"/>
        <v>ممتاز</v>
      </c>
      <c r="AB64" s="117">
        <v>100</v>
      </c>
      <c r="AC64" s="117">
        <v>55</v>
      </c>
      <c r="AD64" s="117">
        <v>8</v>
      </c>
      <c r="AE64" s="117">
        <v>32</v>
      </c>
      <c r="AF64" s="35">
        <f t="shared" si="14"/>
        <v>195</v>
      </c>
      <c r="AG64" s="35">
        <f t="shared" si="15"/>
        <v>39</v>
      </c>
      <c r="AH64" s="34" t="str">
        <f t="shared" si="16"/>
        <v>ممتاز</v>
      </c>
      <c r="AI64" s="121">
        <v>96</v>
      </c>
      <c r="AJ64" s="121">
        <v>58</v>
      </c>
      <c r="AK64" s="121">
        <v>40</v>
      </c>
      <c r="AL64" s="36">
        <f t="shared" si="17"/>
        <v>194</v>
      </c>
      <c r="AM64" s="36">
        <f t="shared" si="18"/>
        <v>38.800000000000004</v>
      </c>
      <c r="AN64" s="22" t="str">
        <f t="shared" si="0"/>
        <v>ممتاز</v>
      </c>
      <c r="AO64" s="37">
        <f t="shared" si="19"/>
        <v>287.60000000000002</v>
      </c>
      <c r="AP64" s="34" t="str">
        <f t="shared" si="20"/>
        <v>ممتاز</v>
      </c>
      <c r="AQ64" s="126">
        <v>20</v>
      </c>
      <c r="AR64" s="126">
        <v>20</v>
      </c>
      <c r="AS64" s="127">
        <v>20</v>
      </c>
      <c r="AT64" s="127">
        <v>20</v>
      </c>
      <c r="AU64" s="37">
        <f t="shared" si="21"/>
        <v>80</v>
      </c>
      <c r="AV64" s="37">
        <f t="shared" si="22"/>
        <v>367.6</v>
      </c>
      <c r="AW64" s="133">
        <v>96</v>
      </c>
      <c r="AX64" s="133">
        <v>60</v>
      </c>
      <c r="AY64" s="133">
        <v>35</v>
      </c>
      <c r="AZ64" s="38">
        <f t="shared" si="23"/>
        <v>191</v>
      </c>
      <c r="BA64" s="38">
        <f t="shared" si="1"/>
        <v>38.200000000000003</v>
      </c>
      <c r="BB64" s="34" t="str">
        <f t="shared" si="24"/>
        <v>ممتاز</v>
      </c>
      <c r="BC64" s="39" t="str">
        <f t="shared" si="25"/>
        <v>ناجح</v>
      </c>
      <c r="BD64" s="27"/>
      <c r="BE64" s="27"/>
      <c r="BF64" s="27"/>
      <c r="BG64" s="27"/>
      <c r="BH64" s="27"/>
      <c r="BI64" s="27"/>
    </row>
    <row r="65" spans="1:61" ht="17.25" thickTop="1" thickBot="1">
      <c r="A65" s="43">
        <f t="shared" si="26"/>
        <v>54</v>
      </c>
      <c r="B65" s="25" t="s">
        <v>91</v>
      </c>
      <c r="C65" s="23" t="s">
        <v>37</v>
      </c>
      <c r="D65" s="137">
        <v>3</v>
      </c>
      <c r="E65" s="137">
        <v>12</v>
      </c>
      <c r="F65" s="137">
        <v>2001</v>
      </c>
      <c r="G65" s="58">
        <f t="shared" si="2"/>
        <v>28</v>
      </c>
      <c r="H65" s="58">
        <f t="shared" si="3"/>
        <v>9</v>
      </c>
      <c r="I65" s="58">
        <f t="shared" si="4"/>
        <v>9</v>
      </c>
      <c r="J65" s="104">
        <v>84</v>
      </c>
      <c r="K65" s="104">
        <v>60</v>
      </c>
      <c r="L65" s="104">
        <v>33</v>
      </c>
      <c r="M65" s="30">
        <f t="shared" si="5"/>
        <v>177</v>
      </c>
      <c r="N65" s="30">
        <f t="shared" si="6"/>
        <v>88.5</v>
      </c>
      <c r="O65" s="31" t="str">
        <f t="shared" si="7"/>
        <v>ممتاز</v>
      </c>
      <c r="P65" s="109">
        <v>84</v>
      </c>
      <c r="Q65" s="109">
        <v>51</v>
      </c>
      <c r="R65" s="109">
        <v>25</v>
      </c>
      <c r="S65" s="32">
        <f t="shared" si="8"/>
        <v>160</v>
      </c>
      <c r="T65" s="32">
        <f t="shared" si="9"/>
        <v>64</v>
      </c>
      <c r="U65" s="31" t="str">
        <f t="shared" si="10"/>
        <v>جيد جداً</v>
      </c>
      <c r="V65" s="113">
        <v>72</v>
      </c>
      <c r="W65" s="113">
        <v>50</v>
      </c>
      <c r="X65" s="113">
        <v>14</v>
      </c>
      <c r="Y65" s="33">
        <f t="shared" si="11"/>
        <v>136</v>
      </c>
      <c r="Z65" s="33">
        <f t="shared" si="12"/>
        <v>27.200000000000003</v>
      </c>
      <c r="AA65" s="34" t="str">
        <f t="shared" si="13"/>
        <v>جيد</v>
      </c>
      <c r="AB65" s="117">
        <v>86</v>
      </c>
      <c r="AC65" s="117">
        <v>46</v>
      </c>
      <c r="AD65" s="117">
        <v>6</v>
      </c>
      <c r="AE65" s="117">
        <v>29</v>
      </c>
      <c r="AF65" s="35">
        <f t="shared" si="14"/>
        <v>167</v>
      </c>
      <c r="AG65" s="35">
        <f t="shared" si="15"/>
        <v>33.4</v>
      </c>
      <c r="AH65" s="34" t="str">
        <f t="shared" si="16"/>
        <v>جيد جداً</v>
      </c>
      <c r="AI65" s="121">
        <v>66</v>
      </c>
      <c r="AJ65" s="121">
        <v>52</v>
      </c>
      <c r="AK65" s="121">
        <v>35</v>
      </c>
      <c r="AL65" s="36">
        <f t="shared" si="17"/>
        <v>153</v>
      </c>
      <c r="AM65" s="36">
        <f t="shared" si="18"/>
        <v>30.6</v>
      </c>
      <c r="AN65" s="22" t="str">
        <f t="shared" si="0"/>
        <v>جيد جداً</v>
      </c>
      <c r="AO65" s="37">
        <f t="shared" si="19"/>
        <v>243.7</v>
      </c>
      <c r="AP65" s="34" t="str">
        <f t="shared" si="20"/>
        <v>جيد جداً</v>
      </c>
      <c r="AQ65" s="126">
        <v>18</v>
      </c>
      <c r="AR65" s="126">
        <v>18</v>
      </c>
      <c r="AS65" s="127">
        <v>18</v>
      </c>
      <c r="AT65" s="127">
        <v>18</v>
      </c>
      <c r="AU65" s="37">
        <f t="shared" si="21"/>
        <v>72</v>
      </c>
      <c r="AV65" s="37">
        <f t="shared" si="22"/>
        <v>315.7</v>
      </c>
      <c r="AW65" s="133">
        <v>93</v>
      </c>
      <c r="AX65" s="133">
        <v>54</v>
      </c>
      <c r="AY65" s="133">
        <v>20</v>
      </c>
      <c r="AZ65" s="38">
        <f t="shared" si="23"/>
        <v>167</v>
      </c>
      <c r="BA65" s="38">
        <f t="shared" si="1"/>
        <v>33.4</v>
      </c>
      <c r="BB65" s="34" t="str">
        <f t="shared" si="24"/>
        <v>جيد جداً</v>
      </c>
      <c r="BC65" s="39" t="str">
        <f t="shared" si="25"/>
        <v>ناجح</v>
      </c>
      <c r="BD65" s="27"/>
      <c r="BE65" s="27"/>
      <c r="BF65" s="27"/>
      <c r="BG65" s="27"/>
      <c r="BH65" s="27"/>
      <c r="BI65" s="27"/>
    </row>
    <row r="66" spans="1:61" ht="17.25" thickTop="1" thickBot="1">
      <c r="A66" s="43">
        <f t="shared" si="26"/>
        <v>55</v>
      </c>
      <c r="B66" s="25" t="s">
        <v>92</v>
      </c>
      <c r="C66" s="23" t="s">
        <v>37</v>
      </c>
      <c r="D66" s="137">
        <v>1</v>
      </c>
      <c r="E66" s="137">
        <v>3</v>
      </c>
      <c r="F66" s="137">
        <v>2002</v>
      </c>
      <c r="G66" s="58">
        <f t="shared" si="2"/>
        <v>0</v>
      </c>
      <c r="H66" s="58">
        <f t="shared" si="3"/>
        <v>7</v>
      </c>
      <c r="I66" s="58">
        <f t="shared" si="4"/>
        <v>9</v>
      </c>
      <c r="J66" s="104">
        <v>68</v>
      </c>
      <c r="K66" s="104">
        <v>48</v>
      </c>
      <c r="L66" s="104">
        <v>13</v>
      </c>
      <c r="M66" s="30">
        <f t="shared" si="5"/>
        <v>129</v>
      </c>
      <c r="N66" s="30">
        <f t="shared" si="6"/>
        <v>64.5</v>
      </c>
      <c r="O66" s="31" t="str">
        <f t="shared" si="7"/>
        <v>مقبول</v>
      </c>
      <c r="P66" s="109">
        <v>82</v>
      </c>
      <c r="Q66" s="109">
        <v>49</v>
      </c>
      <c r="R66" s="109">
        <v>32</v>
      </c>
      <c r="S66" s="32">
        <f t="shared" si="8"/>
        <v>163</v>
      </c>
      <c r="T66" s="32">
        <f t="shared" si="9"/>
        <v>65.2</v>
      </c>
      <c r="U66" s="31" t="str">
        <f t="shared" si="10"/>
        <v>جيد جداً</v>
      </c>
      <c r="V66" s="113">
        <v>65</v>
      </c>
      <c r="W66" s="113">
        <v>45</v>
      </c>
      <c r="X66" s="113">
        <v>18</v>
      </c>
      <c r="Y66" s="33">
        <f t="shared" si="11"/>
        <v>128</v>
      </c>
      <c r="Z66" s="33">
        <f t="shared" si="12"/>
        <v>25.6</v>
      </c>
      <c r="AA66" s="34" t="str">
        <f t="shared" si="13"/>
        <v>مقبول</v>
      </c>
      <c r="AB66" s="117">
        <v>77</v>
      </c>
      <c r="AC66" s="117">
        <v>49</v>
      </c>
      <c r="AD66" s="117">
        <v>6</v>
      </c>
      <c r="AE66" s="117">
        <v>24</v>
      </c>
      <c r="AF66" s="35">
        <f t="shared" si="14"/>
        <v>156</v>
      </c>
      <c r="AG66" s="35">
        <f t="shared" si="15"/>
        <v>31.200000000000003</v>
      </c>
      <c r="AH66" s="34" t="str">
        <f t="shared" si="16"/>
        <v>جيد جداً</v>
      </c>
      <c r="AI66" s="121">
        <v>81</v>
      </c>
      <c r="AJ66" s="121">
        <v>51</v>
      </c>
      <c r="AK66" s="121">
        <v>40</v>
      </c>
      <c r="AL66" s="36">
        <f t="shared" si="17"/>
        <v>172</v>
      </c>
      <c r="AM66" s="36">
        <f t="shared" si="18"/>
        <v>34.4</v>
      </c>
      <c r="AN66" s="22" t="str">
        <f t="shared" si="0"/>
        <v>ممتاز</v>
      </c>
      <c r="AO66" s="37">
        <f t="shared" si="19"/>
        <v>220.9</v>
      </c>
      <c r="AP66" s="34" t="str">
        <f t="shared" si="20"/>
        <v>جيد</v>
      </c>
      <c r="AQ66" s="126">
        <v>18</v>
      </c>
      <c r="AR66" s="126">
        <v>18</v>
      </c>
      <c r="AS66" s="127">
        <v>18</v>
      </c>
      <c r="AT66" s="127">
        <v>18</v>
      </c>
      <c r="AU66" s="37">
        <f t="shared" si="21"/>
        <v>72</v>
      </c>
      <c r="AV66" s="37">
        <f t="shared" si="22"/>
        <v>292.89999999999998</v>
      </c>
      <c r="AW66" s="133">
        <v>91</v>
      </c>
      <c r="AX66" s="133">
        <v>50</v>
      </c>
      <c r="AY66" s="133">
        <v>19</v>
      </c>
      <c r="AZ66" s="38">
        <f t="shared" si="23"/>
        <v>160</v>
      </c>
      <c r="BA66" s="38">
        <f t="shared" si="1"/>
        <v>32</v>
      </c>
      <c r="BB66" s="34" t="str">
        <f t="shared" si="24"/>
        <v>جيد جداً</v>
      </c>
      <c r="BC66" s="39" t="str">
        <f t="shared" si="25"/>
        <v>ناجح</v>
      </c>
    </row>
    <row r="67" spans="1:61" ht="17.25" thickTop="1" thickBot="1">
      <c r="A67" s="43">
        <f t="shared" si="26"/>
        <v>56</v>
      </c>
      <c r="B67" s="25" t="s">
        <v>93</v>
      </c>
      <c r="C67" s="23" t="s">
        <v>37</v>
      </c>
      <c r="D67" s="137">
        <v>10</v>
      </c>
      <c r="E67" s="137">
        <v>2</v>
      </c>
      <c r="F67" s="137">
        <v>2003</v>
      </c>
      <c r="G67" s="58">
        <f t="shared" si="2"/>
        <v>21</v>
      </c>
      <c r="H67" s="58">
        <f t="shared" si="3"/>
        <v>7</v>
      </c>
      <c r="I67" s="58">
        <f t="shared" si="4"/>
        <v>8</v>
      </c>
      <c r="J67" s="104">
        <v>83</v>
      </c>
      <c r="K67" s="104">
        <v>52</v>
      </c>
      <c r="L67" s="104">
        <v>24</v>
      </c>
      <c r="M67" s="30">
        <f t="shared" si="5"/>
        <v>159</v>
      </c>
      <c r="N67" s="30">
        <f t="shared" si="6"/>
        <v>79.5</v>
      </c>
      <c r="O67" s="31" t="str">
        <f t="shared" si="7"/>
        <v>جيد جداً</v>
      </c>
      <c r="P67" s="109">
        <v>80</v>
      </c>
      <c r="Q67" s="109">
        <v>53</v>
      </c>
      <c r="R67" s="109">
        <v>36</v>
      </c>
      <c r="S67" s="32">
        <f t="shared" si="8"/>
        <v>169</v>
      </c>
      <c r="T67" s="32">
        <f t="shared" si="9"/>
        <v>67.600000000000009</v>
      </c>
      <c r="U67" s="31" t="str">
        <f t="shared" si="10"/>
        <v>جيد جداً</v>
      </c>
      <c r="V67" s="113">
        <v>76</v>
      </c>
      <c r="W67" s="113">
        <v>50</v>
      </c>
      <c r="X67" s="113">
        <v>27</v>
      </c>
      <c r="Y67" s="33">
        <f t="shared" si="11"/>
        <v>153</v>
      </c>
      <c r="Z67" s="33">
        <f t="shared" si="12"/>
        <v>30.6</v>
      </c>
      <c r="AA67" s="34" t="str">
        <f t="shared" si="13"/>
        <v>جيد جداً</v>
      </c>
      <c r="AB67" s="117">
        <v>82</v>
      </c>
      <c r="AC67" s="117">
        <v>44</v>
      </c>
      <c r="AD67" s="117">
        <v>6</v>
      </c>
      <c r="AE67" s="117">
        <v>29</v>
      </c>
      <c r="AF67" s="35">
        <f t="shared" si="14"/>
        <v>161</v>
      </c>
      <c r="AG67" s="35">
        <f t="shared" si="15"/>
        <v>32.200000000000003</v>
      </c>
      <c r="AH67" s="34" t="str">
        <f t="shared" si="16"/>
        <v>جيد جداً</v>
      </c>
      <c r="AI67" s="121">
        <v>90</v>
      </c>
      <c r="AJ67" s="121">
        <v>51</v>
      </c>
      <c r="AK67" s="121">
        <v>40</v>
      </c>
      <c r="AL67" s="36">
        <f t="shared" si="17"/>
        <v>181</v>
      </c>
      <c r="AM67" s="36">
        <f t="shared" si="18"/>
        <v>36.200000000000003</v>
      </c>
      <c r="AN67" s="22" t="str">
        <f t="shared" si="0"/>
        <v>ممتاز</v>
      </c>
      <c r="AO67" s="37">
        <f t="shared" si="19"/>
        <v>246.10000000000002</v>
      </c>
      <c r="AP67" s="34" t="str">
        <f t="shared" si="20"/>
        <v>جيد جداً</v>
      </c>
      <c r="AQ67" s="126">
        <v>20</v>
      </c>
      <c r="AR67" s="126">
        <v>20</v>
      </c>
      <c r="AS67" s="127">
        <v>20</v>
      </c>
      <c r="AT67" s="127">
        <v>20</v>
      </c>
      <c r="AU67" s="37">
        <f t="shared" si="21"/>
        <v>80</v>
      </c>
      <c r="AV67" s="37">
        <f t="shared" si="22"/>
        <v>326.10000000000002</v>
      </c>
      <c r="AW67" s="133">
        <v>73</v>
      </c>
      <c r="AX67" s="133">
        <v>54</v>
      </c>
      <c r="AY67" s="133">
        <v>30</v>
      </c>
      <c r="AZ67" s="38">
        <f t="shared" si="23"/>
        <v>157</v>
      </c>
      <c r="BA67" s="38">
        <f t="shared" si="1"/>
        <v>31.400000000000002</v>
      </c>
      <c r="BB67" s="34" t="str">
        <f t="shared" si="24"/>
        <v>جيد جداً</v>
      </c>
      <c r="BC67" s="39" t="str">
        <f t="shared" si="25"/>
        <v>ناجح</v>
      </c>
    </row>
    <row r="68" spans="1:61" ht="17.25" thickTop="1" thickBot="1">
      <c r="A68" s="43">
        <f t="shared" si="26"/>
        <v>57</v>
      </c>
      <c r="B68" s="25" t="s">
        <v>94</v>
      </c>
      <c r="C68" s="23" t="s">
        <v>37</v>
      </c>
      <c r="D68" s="137">
        <v>1</v>
      </c>
      <c r="E68" s="137">
        <v>1</v>
      </c>
      <c r="F68" s="137">
        <v>2002</v>
      </c>
      <c r="G68" s="58">
        <f t="shared" si="2"/>
        <v>0</v>
      </c>
      <c r="H68" s="58">
        <f t="shared" si="3"/>
        <v>9</v>
      </c>
      <c r="I68" s="58">
        <f t="shared" si="4"/>
        <v>9</v>
      </c>
      <c r="J68" s="104">
        <v>74</v>
      </c>
      <c r="K68" s="104">
        <v>52</v>
      </c>
      <c r="L68" s="104">
        <v>22</v>
      </c>
      <c r="M68" s="30">
        <f t="shared" si="5"/>
        <v>148</v>
      </c>
      <c r="N68" s="30">
        <f t="shared" si="6"/>
        <v>74</v>
      </c>
      <c r="O68" s="31" t="str">
        <f t="shared" si="7"/>
        <v>جيد</v>
      </c>
      <c r="P68" s="109">
        <v>86</v>
      </c>
      <c r="Q68" s="109">
        <v>50</v>
      </c>
      <c r="R68" s="109">
        <v>28</v>
      </c>
      <c r="S68" s="32">
        <f t="shared" si="8"/>
        <v>164</v>
      </c>
      <c r="T68" s="32">
        <f t="shared" si="9"/>
        <v>65.600000000000009</v>
      </c>
      <c r="U68" s="31" t="str">
        <f t="shared" si="10"/>
        <v>جيد جداً</v>
      </c>
      <c r="V68" s="113">
        <v>67</v>
      </c>
      <c r="W68" s="113">
        <v>50</v>
      </c>
      <c r="X68" s="113">
        <v>32</v>
      </c>
      <c r="Y68" s="33">
        <f t="shared" si="11"/>
        <v>149</v>
      </c>
      <c r="Z68" s="33">
        <f t="shared" si="12"/>
        <v>29.8</v>
      </c>
      <c r="AA68" s="34" t="str">
        <f t="shared" si="13"/>
        <v>جيد</v>
      </c>
      <c r="AB68" s="117">
        <v>90</v>
      </c>
      <c r="AC68" s="117">
        <v>48</v>
      </c>
      <c r="AD68" s="117">
        <v>6</v>
      </c>
      <c r="AE68" s="117">
        <v>30</v>
      </c>
      <c r="AF68" s="35">
        <f t="shared" si="14"/>
        <v>174</v>
      </c>
      <c r="AG68" s="35">
        <f t="shared" si="15"/>
        <v>34.800000000000004</v>
      </c>
      <c r="AH68" s="34" t="str">
        <f t="shared" si="16"/>
        <v>ممتاز</v>
      </c>
      <c r="AI68" s="121">
        <v>95</v>
      </c>
      <c r="AJ68" s="121">
        <v>59</v>
      </c>
      <c r="AK68" s="121">
        <v>40</v>
      </c>
      <c r="AL68" s="36">
        <f t="shared" si="17"/>
        <v>194</v>
      </c>
      <c r="AM68" s="36">
        <f t="shared" si="18"/>
        <v>38.800000000000004</v>
      </c>
      <c r="AN68" s="22" t="str">
        <f t="shared" si="0"/>
        <v>ممتاز</v>
      </c>
      <c r="AO68" s="37">
        <f t="shared" si="19"/>
        <v>243.00000000000006</v>
      </c>
      <c r="AP68" s="34" t="str">
        <f t="shared" si="20"/>
        <v>جيد جداً</v>
      </c>
      <c r="AQ68" s="126">
        <v>20</v>
      </c>
      <c r="AR68" s="126">
        <v>20</v>
      </c>
      <c r="AS68" s="127">
        <v>20</v>
      </c>
      <c r="AT68" s="127">
        <v>20</v>
      </c>
      <c r="AU68" s="37">
        <f t="shared" si="21"/>
        <v>80</v>
      </c>
      <c r="AV68" s="37">
        <f t="shared" si="22"/>
        <v>323.00000000000006</v>
      </c>
      <c r="AW68" s="133">
        <v>92</v>
      </c>
      <c r="AX68" s="133">
        <v>54</v>
      </c>
      <c r="AY68" s="133">
        <v>21</v>
      </c>
      <c r="AZ68" s="38">
        <f t="shared" si="23"/>
        <v>167</v>
      </c>
      <c r="BA68" s="38">
        <f t="shared" si="1"/>
        <v>33.4</v>
      </c>
      <c r="BB68" s="34" t="str">
        <f t="shared" si="24"/>
        <v>جيد جداً</v>
      </c>
      <c r="BC68" s="39" t="str">
        <f t="shared" si="25"/>
        <v>ناجح</v>
      </c>
    </row>
    <row r="69" spans="1:61" ht="17.25" thickTop="1" thickBot="1">
      <c r="A69" s="43">
        <f t="shared" si="26"/>
        <v>58</v>
      </c>
      <c r="B69" s="25" t="s">
        <v>95</v>
      </c>
      <c r="C69" s="23" t="s">
        <v>37</v>
      </c>
      <c r="D69" s="137">
        <v>1</v>
      </c>
      <c r="E69" s="137">
        <v>8</v>
      </c>
      <c r="F69" s="137">
        <v>2002</v>
      </c>
      <c r="G69" s="58">
        <f t="shared" si="2"/>
        <v>0</v>
      </c>
      <c r="H69" s="58">
        <f t="shared" si="3"/>
        <v>2</v>
      </c>
      <c r="I69" s="58">
        <f t="shared" si="4"/>
        <v>9</v>
      </c>
      <c r="J69" s="104">
        <v>93</v>
      </c>
      <c r="K69" s="104">
        <v>58</v>
      </c>
      <c r="L69" s="104">
        <v>32</v>
      </c>
      <c r="M69" s="30">
        <f t="shared" si="5"/>
        <v>183</v>
      </c>
      <c r="N69" s="30">
        <f t="shared" si="6"/>
        <v>91.5</v>
      </c>
      <c r="O69" s="31" t="str">
        <f t="shared" si="7"/>
        <v>ممتاز</v>
      </c>
      <c r="P69" s="109">
        <v>85</v>
      </c>
      <c r="Q69" s="109">
        <v>56</v>
      </c>
      <c r="R69" s="109">
        <v>39</v>
      </c>
      <c r="S69" s="32">
        <f t="shared" si="8"/>
        <v>180</v>
      </c>
      <c r="T69" s="32">
        <f t="shared" si="9"/>
        <v>72</v>
      </c>
      <c r="U69" s="31" t="str">
        <f t="shared" si="10"/>
        <v>ممتاز</v>
      </c>
      <c r="V69" s="113">
        <v>78</v>
      </c>
      <c r="W69" s="113">
        <v>52</v>
      </c>
      <c r="X69" s="113">
        <v>32</v>
      </c>
      <c r="Y69" s="33">
        <f t="shared" si="11"/>
        <v>162</v>
      </c>
      <c r="Z69" s="33">
        <f t="shared" si="12"/>
        <v>32.4</v>
      </c>
      <c r="AA69" s="34" t="str">
        <f t="shared" si="13"/>
        <v>جيد جداً</v>
      </c>
      <c r="AB69" s="117">
        <v>97</v>
      </c>
      <c r="AC69" s="117">
        <v>54</v>
      </c>
      <c r="AD69" s="117">
        <v>8</v>
      </c>
      <c r="AE69" s="117">
        <v>32</v>
      </c>
      <c r="AF69" s="35">
        <f t="shared" si="14"/>
        <v>191</v>
      </c>
      <c r="AG69" s="35">
        <f t="shared" si="15"/>
        <v>38.200000000000003</v>
      </c>
      <c r="AH69" s="34" t="str">
        <f t="shared" si="16"/>
        <v>ممتاز</v>
      </c>
      <c r="AI69" s="121">
        <v>99</v>
      </c>
      <c r="AJ69" s="121">
        <v>59</v>
      </c>
      <c r="AK69" s="121">
        <v>40</v>
      </c>
      <c r="AL69" s="36">
        <f t="shared" si="17"/>
        <v>198</v>
      </c>
      <c r="AM69" s="36">
        <f t="shared" si="18"/>
        <v>39.6</v>
      </c>
      <c r="AN69" s="22" t="str">
        <f t="shared" si="0"/>
        <v>ممتاز</v>
      </c>
      <c r="AO69" s="37">
        <f t="shared" si="19"/>
        <v>273.70000000000005</v>
      </c>
      <c r="AP69" s="34" t="str">
        <f t="shared" si="20"/>
        <v>ممتاز</v>
      </c>
      <c r="AQ69" s="126">
        <v>20</v>
      </c>
      <c r="AR69" s="126">
        <v>20</v>
      </c>
      <c r="AS69" s="127">
        <v>20</v>
      </c>
      <c r="AT69" s="127">
        <v>20</v>
      </c>
      <c r="AU69" s="37">
        <f t="shared" si="21"/>
        <v>80</v>
      </c>
      <c r="AV69" s="37">
        <f t="shared" si="22"/>
        <v>353.70000000000005</v>
      </c>
      <c r="AW69" s="133">
        <v>98</v>
      </c>
      <c r="AX69" s="133">
        <v>58</v>
      </c>
      <c r="AY69" s="133">
        <v>38</v>
      </c>
      <c r="AZ69" s="38">
        <f t="shared" si="23"/>
        <v>194</v>
      </c>
      <c r="BA69" s="38">
        <f t="shared" si="1"/>
        <v>38.800000000000004</v>
      </c>
      <c r="BB69" s="34" t="str">
        <f t="shared" si="24"/>
        <v>ممتاز</v>
      </c>
      <c r="BC69" s="39" t="str">
        <f t="shared" si="25"/>
        <v>ناجح</v>
      </c>
    </row>
    <row r="70" spans="1:61" ht="17.25" thickTop="1" thickBot="1">
      <c r="A70" s="43">
        <f t="shared" si="26"/>
        <v>59</v>
      </c>
      <c r="B70" s="25" t="s">
        <v>96</v>
      </c>
      <c r="C70" s="24" t="s">
        <v>37</v>
      </c>
      <c r="D70" s="138">
        <v>4</v>
      </c>
      <c r="E70" s="138">
        <v>11</v>
      </c>
      <c r="F70" s="138">
        <v>2002</v>
      </c>
      <c r="G70" s="58">
        <f t="shared" si="2"/>
        <v>27</v>
      </c>
      <c r="H70" s="58">
        <f t="shared" si="3"/>
        <v>10</v>
      </c>
      <c r="I70" s="58">
        <f t="shared" si="4"/>
        <v>8</v>
      </c>
      <c r="J70" s="104">
        <v>58</v>
      </c>
      <c r="K70" s="104">
        <v>46</v>
      </c>
      <c r="L70" s="104">
        <v>14</v>
      </c>
      <c r="M70" s="30">
        <f t="shared" si="5"/>
        <v>118</v>
      </c>
      <c r="N70" s="30">
        <f t="shared" si="6"/>
        <v>59</v>
      </c>
      <c r="O70" s="31" t="str">
        <f t="shared" si="7"/>
        <v>مقبول</v>
      </c>
      <c r="P70" s="109">
        <v>77</v>
      </c>
      <c r="Q70" s="109">
        <v>50</v>
      </c>
      <c r="R70" s="109">
        <v>17</v>
      </c>
      <c r="S70" s="32">
        <f t="shared" si="8"/>
        <v>144</v>
      </c>
      <c r="T70" s="32">
        <f t="shared" si="9"/>
        <v>57.6</v>
      </c>
      <c r="U70" s="31" t="str">
        <f t="shared" si="10"/>
        <v>جيد</v>
      </c>
      <c r="V70" s="113">
        <v>63</v>
      </c>
      <c r="W70" s="113">
        <v>51</v>
      </c>
      <c r="X70" s="113">
        <v>26</v>
      </c>
      <c r="Y70" s="33">
        <f t="shared" si="11"/>
        <v>140</v>
      </c>
      <c r="Z70" s="33">
        <f t="shared" si="12"/>
        <v>28</v>
      </c>
      <c r="AA70" s="34" t="str">
        <f t="shared" si="13"/>
        <v>جيد</v>
      </c>
      <c r="AB70" s="117">
        <v>67</v>
      </c>
      <c r="AC70" s="117">
        <v>51</v>
      </c>
      <c r="AD70" s="117">
        <v>5</v>
      </c>
      <c r="AE70" s="117">
        <v>23</v>
      </c>
      <c r="AF70" s="35">
        <f t="shared" si="14"/>
        <v>146</v>
      </c>
      <c r="AG70" s="35">
        <f t="shared" si="15"/>
        <v>29.200000000000003</v>
      </c>
      <c r="AH70" s="34" t="str">
        <f t="shared" si="16"/>
        <v>جيد</v>
      </c>
      <c r="AI70" s="121">
        <v>76</v>
      </c>
      <c r="AJ70" s="121">
        <v>54</v>
      </c>
      <c r="AK70" s="121">
        <v>37</v>
      </c>
      <c r="AL70" s="36">
        <f t="shared" si="17"/>
        <v>167</v>
      </c>
      <c r="AM70" s="36">
        <f t="shared" si="18"/>
        <v>33.4</v>
      </c>
      <c r="AN70" s="22" t="str">
        <f t="shared" si="0"/>
        <v>جيد جداً</v>
      </c>
      <c r="AO70" s="37">
        <f t="shared" si="19"/>
        <v>207.20000000000002</v>
      </c>
      <c r="AP70" s="34" t="str">
        <f t="shared" si="20"/>
        <v>جيد</v>
      </c>
      <c r="AQ70" s="126">
        <v>20</v>
      </c>
      <c r="AR70" s="126">
        <v>20</v>
      </c>
      <c r="AS70" s="127">
        <v>20</v>
      </c>
      <c r="AT70" s="127">
        <v>20</v>
      </c>
      <c r="AU70" s="37">
        <f t="shared" si="21"/>
        <v>80</v>
      </c>
      <c r="AV70" s="37">
        <f t="shared" si="22"/>
        <v>287.20000000000005</v>
      </c>
      <c r="AW70" s="133">
        <v>87</v>
      </c>
      <c r="AX70" s="133">
        <v>52</v>
      </c>
      <c r="AY70" s="133">
        <v>17</v>
      </c>
      <c r="AZ70" s="38">
        <f t="shared" si="23"/>
        <v>156</v>
      </c>
      <c r="BA70" s="38">
        <f t="shared" si="1"/>
        <v>31.200000000000003</v>
      </c>
      <c r="BB70" s="34" t="str">
        <f t="shared" si="24"/>
        <v>جيد جداً</v>
      </c>
      <c r="BC70" s="39" t="str">
        <f t="shared" si="25"/>
        <v>ناجح</v>
      </c>
    </row>
    <row r="71" spans="1:61" ht="17.25" thickTop="1" thickBot="1">
      <c r="A71" s="43">
        <f t="shared" si="26"/>
        <v>60</v>
      </c>
      <c r="B71" s="25" t="s">
        <v>97</v>
      </c>
      <c r="C71" s="23" t="s">
        <v>37</v>
      </c>
      <c r="D71" s="137">
        <v>14</v>
      </c>
      <c r="E71" s="137">
        <v>4</v>
      </c>
      <c r="F71" s="137">
        <v>2002</v>
      </c>
      <c r="G71" s="58">
        <f t="shared" si="2"/>
        <v>17</v>
      </c>
      <c r="H71" s="58">
        <f t="shared" si="3"/>
        <v>5</v>
      </c>
      <c r="I71" s="58">
        <f t="shared" si="4"/>
        <v>9</v>
      </c>
      <c r="J71" s="104">
        <v>87</v>
      </c>
      <c r="K71" s="104">
        <v>58</v>
      </c>
      <c r="L71" s="104">
        <v>22</v>
      </c>
      <c r="M71" s="30">
        <f t="shared" si="5"/>
        <v>167</v>
      </c>
      <c r="N71" s="30">
        <f t="shared" si="6"/>
        <v>83.5</v>
      </c>
      <c r="O71" s="31" t="str">
        <f t="shared" si="7"/>
        <v>جيد جداً</v>
      </c>
      <c r="P71" s="109">
        <v>89</v>
      </c>
      <c r="Q71" s="109">
        <v>54</v>
      </c>
      <c r="R71" s="109">
        <v>38</v>
      </c>
      <c r="S71" s="32">
        <f t="shared" si="8"/>
        <v>181</v>
      </c>
      <c r="T71" s="32">
        <f t="shared" si="9"/>
        <v>72.400000000000006</v>
      </c>
      <c r="U71" s="31" t="str">
        <f t="shared" si="10"/>
        <v>ممتاز</v>
      </c>
      <c r="V71" s="113">
        <v>72</v>
      </c>
      <c r="W71" s="113">
        <v>51</v>
      </c>
      <c r="X71" s="113">
        <v>25</v>
      </c>
      <c r="Y71" s="33">
        <f t="shared" si="11"/>
        <v>148</v>
      </c>
      <c r="Z71" s="33">
        <f t="shared" si="12"/>
        <v>29.6</v>
      </c>
      <c r="AA71" s="34" t="str">
        <f t="shared" si="13"/>
        <v>جيد</v>
      </c>
      <c r="AB71" s="117">
        <v>97</v>
      </c>
      <c r="AC71" s="117">
        <v>54</v>
      </c>
      <c r="AD71" s="117">
        <v>6</v>
      </c>
      <c r="AE71" s="117">
        <v>32</v>
      </c>
      <c r="AF71" s="35">
        <f t="shared" si="14"/>
        <v>189</v>
      </c>
      <c r="AG71" s="35">
        <f t="shared" si="15"/>
        <v>37.800000000000004</v>
      </c>
      <c r="AH71" s="34" t="str">
        <f t="shared" si="16"/>
        <v>ممتاز</v>
      </c>
      <c r="AI71" s="121">
        <v>88</v>
      </c>
      <c r="AJ71" s="121">
        <v>59</v>
      </c>
      <c r="AK71" s="121">
        <v>40</v>
      </c>
      <c r="AL71" s="36">
        <f t="shared" si="17"/>
        <v>187</v>
      </c>
      <c r="AM71" s="36">
        <f t="shared" si="18"/>
        <v>37.4</v>
      </c>
      <c r="AN71" s="22" t="str">
        <f t="shared" si="0"/>
        <v>ممتاز</v>
      </c>
      <c r="AO71" s="37">
        <f t="shared" si="19"/>
        <v>260.7</v>
      </c>
      <c r="AP71" s="34" t="str">
        <f t="shared" si="20"/>
        <v>ممتاز</v>
      </c>
      <c r="AQ71" s="126">
        <v>20</v>
      </c>
      <c r="AR71" s="126">
        <v>20</v>
      </c>
      <c r="AS71" s="127">
        <v>20</v>
      </c>
      <c r="AT71" s="127">
        <v>20</v>
      </c>
      <c r="AU71" s="37">
        <f t="shared" si="21"/>
        <v>80</v>
      </c>
      <c r="AV71" s="37">
        <f t="shared" si="22"/>
        <v>340.7</v>
      </c>
      <c r="AW71" s="133">
        <v>96</v>
      </c>
      <c r="AX71" s="133">
        <v>54</v>
      </c>
      <c r="AY71" s="133">
        <v>25</v>
      </c>
      <c r="AZ71" s="38">
        <f t="shared" si="23"/>
        <v>175</v>
      </c>
      <c r="BA71" s="38">
        <f t="shared" si="1"/>
        <v>35</v>
      </c>
      <c r="BB71" s="34" t="str">
        <f t="shared" si="24"/>
        <v>ممتاز</v>
      </c>
      <c r="BC71" s="39" t="str">
        <f t="shared" si="25"/>
        <v>ناجح</v>
      </c>
    </row>
    <row r="72" spans="1:61" ht="17.25" thickTop="1" thickBot="1">
      <c r="A72" s="43">
        <f t="shared" si="26"/>
        <v>61</v>
      </c>
      <c r="B72" s="25" t="s">
        <v>98</v>
      </c>
      <c r="C72" s="23" t="s">
        <v>37</v>
      </c>
      <c r="D72" s="137">
        <v>1</v>
      </c>
      <c r="E72" s="137">
        <v>2</v>
      </c>
      <c r="F72" s="137">
        <v>2002</v>
      </c>
      <c r="G72" s="58">
        <f t="shared" si="2"/>
        <v>0</v>
      </c>
      <c r="H72" s="58">
        <f t="shared" si="3"/>
        <v>8</v>
      </c>
      <c r="I72" s="58">
        <f t="shared" si="4"/>
        <v>9</v>
      </c>
      <c r="J72" s="104">
        <v>94</v>
      </c>
      <c r="K72" s="104">
        <v>60</v>
      </c>
      <c r="L72" s="104">
        <v>36</v>
      </c>
      <c r="M72" s="30">
        <f t="shared" si="5"/>
        <v>190</v>
      </c>
      <c r="N72" s="30">
        <f t="shared" si="6"/>
        <v>95</v>
      </c>
      <c r="O72" s="31" t="str">
        <f t="shared" si="7"/>
        <v>ممتاز</v>
      </c>
      <c r="P72" s="109">
        <v>91</v>
      </c>
      <c r="Q72" s="109">
        <v>58</v>
      </c>
      <c r="R72" s="109">
        <v>38</v>
      </c>
      <c r="S72" s="32">
        <f t="shared" si="8"/>
        <v>187</v>
      </c>
      <c r="T72" s="32">
        <f t="shared" si="9"/>
        <v>74.8</v>
      </c>
      <c r="U72" s="31" t="str">
        <f t="shared" si="10"/>
        <v>ممتاز</v>
      </c>
      <c r="V72" s="113">
        <v>93</v>
      </c>
      <c r="W72" s="113">
        <v>60</v>
      </c>
      <c r="X72" s="113">
        <v>40</v>
      </c>
      <c r="Y72" s="33">
        <f t="shared" si="11"/>
        <v>193</v>
      </c>
      <c r="Z72" s="33">
        <f t="shared" si="12"/>
        <v>38.6</v>
      </c>
      <c r="AA72" s="34" t="str">
        <f t="shared" si="13"/>
        <v>ممتاز</v>
      </c>
      <c r="AB72" s="117">
        <v>100</v>
      </c>
      <c r="AC72" s="117">
        <v>54</v>
      </c>
      <c r="AD72" s="117">
        <v>8</v>
      </c>
      <c r="AE72" s="117">
        <v>30</v>
      </c>
      <c r="AF72" s="35">
        <f t="shared" si="14"/>
        <v>192</v>
      </c>
      <c r="AG72" s="35">
        <f t="shared" si="15"/>
        <v>38.400000000000006</v>
      </c>
      <c r="AH72" s="34" t="str">
        <f t="shared" si="16"/>
        <v>ممتاز</v>
      </c>
      <c r="AI72" s="121">
        <v>100</v>
      </c>
      <c r="AJ72" s="121">
        <v>60</v>
      </c>
      <c r="AK72" s="121">
        <v>40</v>
      </c>
      <c r="AL72" s="36">
        <f t="shared" si="17"/>
        <v>200</v>
      </c>
      <c r="AM72" s="36">
        <f t="shared" si="18"/>
        <v>40</v>
      </c>
      <c r="AN72" s="22" t="str">
        <f t="shared" si="0"/>
        <v>ممتاز</v>
      </c>
      <c r="AO72" s="37">
        <f t="shared" si="19"/>
        <v>286.8</v>
      </c>
      <c r="AP72" s="34" t="str">
        <f t="shared" si="20"/>
        <v>ممتاز</v>
      </c>
      <c r="AQ72" s="126">
        <v>20</v>
      </c>
      <c r="AR72" s="126">
        <v>20</v>
      </c>
      <c r="AS72" s="127">
        <v>20</v>
      </c>
      <c r="AT72" s="127">
        <v>20</v>
      </c>
      <c r="AU72" s="37">
        <f t="shared" si="21"/>
        <v>80</v>
      </c>
      <c r="AV72" s="37">
        <f t="shared" si="22"/>
        <v>366.8</v>
      </c>
      <c r="AW72" s="133">
        <v>100</v>
      </c>
      <c r="AX72" s="133">
        <v>60</v>
      </c>
      <c r="AY72" s="133">
        <v>40</v>
      </c>
      <c r="AZ72" s="38">
        <f t="shared" si="23"/>
        <v>200</v>
      </c>
      <c r="BA72" s="38">
        <f t="shared" si="1"/>
        <v>40</v>
      </c>
      <c r="BB72" s="34" t="str">
        <f t="shared" si="24"/>
        <v>ممتاز</v>
      </c>
      <c r="BC72" s="39" t="str">
        <f t="shared" si="25"/>
        <v>ناجح</v>
      </c>
    </row>
    <row r="73" spans="1:61" ht="17.25" thickTop="1" thickBot="1">
      <c r="A73" s="43">
        <f t="shared" si="26"/>
        <v>62</v>
      </c>
      <c r="B73" s="25" t="s">
        <v>99</v>
      </c>
      <c r="C73" s="23" t="s">
        <v>37</v>
      </c>
      <c r="D73" s="137">
        <v>6</v>
      </c>
      <c r="E73" s="137">
        <v>6</v>
      </c>
      <c r="F73" s="137">
        <v>2002</v>
      </c>
      <c r="G73" s="58">
        <f t="shared" si="2"/>
        <v>25</v>
      </c>
      <c r="H73" s="58">
        <f t="shared" si="3"/>
        <v>3</v>
      </c>
      <c r="I73" s="58">
        <f t="shared" si="4"/>
        <v>9</v>
      </c>
      <c r="J73" s="104">
        <v>100</v>
      </c>
      <c r="K73" s="104">
        <v>60</v>
      </c>
      <c r="L73" s="104">
        <v>39</v>
      </c>
      <c r="M73" s="30">
        <f t="shared" si="5"/>
        <v>199</v>
      </c>
      <c r="N73" s="30">
        <f t="shared" si="6"/>
        <v>99.5</v>
      </c>
      <c r="O73" s="31" t="str">
        <f t="shared" si="7"/>
        <v>ممتاز</v>
      </c>
      <c r="P73" s="109">
        <v>99</v>
      </c>
      <c r="Q73" s="109">
        <v>57</v>
      </c>
      <c r="R73" s="109">
        <v>38</v>
      </c>
      <c r="S73" s="32">
        <f t="shared" si="8"/>
        <v>194</v>
      </c>
      <c r="T73" s="32">
        <f t="shared" si="9"/>
        <v>77.600000000000009</v>
      </c>
      <c r="U73" s="31" t="str">
        <f t="shared" si="10"/>
        <v>ممتاز</v>
      </c>
      <c r="V73" s="113">
        <v>93</v>
      </c>
      <c r="W73" s="113">
        <v>60</v>
      </c>
      <c r="X73" s="113">
        <v>39</v>
      </c>
      <c r="Y73" s="33">
        <f t="shared" si="11"/>
        <v>192</v>
      </c>
      <c r="Z73" s="33">
        <f t="shared" si="12"/>
        <v>38.400000000000006</v>
      </c>
      <c r="AA73" s="34" t="str">
        <f t="shared" si="13"/>
        <v>ممتاز</v>
      </c>
      <c r="AB73" s="117">
        <v>100</v>
      </c>
      <c r="AC73" s="117">
        <v>60</v>
      </c>
      <c r="AD73" s="117">
        <v>7</v>
      </c>
      <c r="AE73" s="117">
        <v>32</v>
      </c>
      <c r="AF73" s="35">
        <f t="shared" si="14"/>
        <v>199</v>
      </c>
      <c r="AG73" s="35">
        <f t="shared" si="15"/>
        <v>39.800000000000004</v>
      </c>
      <c r="AH73" s="34" t="str">
        <f t="shared" si="16"/>
        <v>ممتاز</v>
      </c>
      <c r="AI73" s="121">
        <v>100</v>
      </c>
      <c r="AJ73" s="121">
        <v>60</v>
      </c>
      <c r="AK73" s="121">
        <v>40</v>
      </c>
      <c r="AL73" s="36">
        <f t="shared" si="17"/>
        <v>200</v>
      </c>
      <c r="AM73" s="36">
        <f t="shared" si="18"/>
        <v>40</v>
      </c>
      <c r="AN73" s="22" t="str">
        <f t="shared" si="0"/>
        <v>ممتاز</v>
      </c>
      <c r="AO73" s="37">
        <f t="shared" si="19"/>
        <v>295.30000000000007</v>
      </c>
      <c r="AP73" s="34" t="str">
        <f t="shared" si="20"/>
        <v>ممتاز</v>
      </c>
      <c r="AQ73" s="126">
        <v>20</v>
      </c>
      <c r="AR73" s="126">
        <v>20</v>
      </c>
      <c r="AS73" s="127">
        <v>20</v>
      </c>
      <c r="AT73" s="127">
        <v>20</v>
      </c>
      <c r="AU73" s="37">
        <f t="shared" si="21"/>
        <v>80</v>
      </c>
      <c r="AV73" s="37">
        <f t="shared" si="22"/>
        <v>375.30000000000007</v>
      </c>
      <c r="AW73" s="133">
        <v>100</v>
      </c>
      <c r="AX73" s="133">
        <v>60</v>
      </c>
      <c r="AY73" s="133">
        <v>38</v>
      </c>
      <c r="AZ73" s="38">
        <f t="shared" si="23"/>
        <v>198</v>
      </c>
      <c r="BA73" s="38">
        <f t="shared" si="1"/>
        <v>39.6</v>
      </c>
      <c r="BB73" s="34" t="str">
        <f t="shared" si="24"/>
        <v>ممتاز</v>
      </c>
      <c r="BC73" s="39" t="str">
        <f t="shared" si="25"/>
        <v>ناجح</v>
      </c>
    </row>
    <row r="74" spans="1:61" ht="17.25" thickTop="1" thickBot="1">
      <c r="A74" s="43">
        <f t="shared" ref="A74:A86" si="27">IF(B74="","",A73+1)</f>
        <v>63</v>
      </c>
      <c r="B74" s="25" t="s">
        <v>100</v>
      </c>
      <c r="C74" s="23" t="s">
        <v>37</v>
      </c>
      <c r="D74" s="137">
        <v>4</v>
      </c>
      <c r="E74" s="137">
        <v>2</v>
      </c>
      <c r="F74" s="137">
        <v>2002</v>
      </c>
      <c r="G74" s="58">
        <f t="shared" si="2"/>
        <v>27</v>
      </c>
      <c r="H74" s="58">
        <f t="shared" si="3"/>
        <v>7</v>
      </c>
      <c r="I74" s="58">
        <f t="shared" si="4"/>
        <v>9</v>
      </c>
      <c r="J74" s="104">
        <v>96</v>
      </c>
      <c r="K74" s="104">
        <v>60</v>
      </c>
      <c r="L74" s="104">
        <v>33</v>
      </c>
      <c r="M74" s="30">
        <f t="shared" si="5"/>
        <v>189</v>
      </c>
      <c r="N74" s="30">
        <f t="shared" si="6"/>
        <v>94.5</v>
      </c>
      <c r="O74" s="31" t="str">
        <f t="shared" si="7"/>
        <v>ممتاز</v>
      </c>
      <c r="P74" s="109">
        <v>97</v>
      </c>
      <c r="Q74" s="109">
        <v>53</v>
      </c>
      <c r="R74" s="109">
        <v>39</v>
      </c>
      <c r="S74" s="32">
        <f t="shared" si="8"/>
        <v>189</v>
      </c>
      <c r="T74" s="32">
        <f t="shared" si="9"/>
        <v>75.600000000000009</v>
      </c>
      <c r="U74" s="31" t="str">
        <f t="shared" si="10"/>
        <v>ممتاز</v>
      </c>
      <c r="V74" s="113">
        <v>85</v>
      </c>
      <c r="W74" s="113">
        <v>26</v>
      </c>
      <c r="X74" s="113">
        <v>40</v>
      </c>
      <c r="Y74" s="33">
        <f t="shared" si="11"/>
        <v>151</v>
      </c>
      <c r="Z74" s="33">
        <f t="shared" si="12"/>
        <v>30.200000000000003</v>
      </c>
      <c r="AA74" s="34" t="str">
        <f t="shared" si="13"/>
        <v>جيد جداً</v>
      </c>
      <c r="AB74" s="117">
        <v>99</v>
      </c>
      <c r="AC74" s="117">
        <v>54</v>
      </c>
      <c r="AD74" s="117">
        <v>8</v>
      </c>
      <c r="AE74" s="117">
        <v>31</v>
      </c>
      <c r="AF74" s="35">
        <f t="shared" si="14"/>
        <v>192</v>
      </c>
      <c r="AG74" s="35">
        <f t="shared" si="15"/>
        <v>38.400000000000006</v>
      </c>
      <c r="AH74" s="34" t="str">
        <f t="shared" si="16"/>
        <v>ممتاز</v>
      </c>
      <c r="AI74" s="121">
        <v>93</v>
      </c>
      <c r="AJ74" s="121">
        <v>59</v>
      </c>
      <c r="AK74" s="121">
        <v>40</v>
      </c>
      <c r="AL74" s="36">
        <f t="shared" si="17"/>
        <v>192</v>
      </c>
      <c r="AM74" s="36">
        <f t="shared" si="18"/>
        <v>38.400000000000006</v>
      </c>
      <c r="AN74" s="22" t="str">
        <f t="shared" si="0"/>
        <v>ممتاز</v>
      </c>
      <c r="AO74" s="37">
        <f t="shared" si="19"/>
        <v>277.10000000000002</v>
      </c>
      <c r="AP74" s="34" t="str">
        <f t="shared" si="20"/>
        <v>ممتاز</v>
      </c>
      <c r="AQ74" s="126">
        <v>20</v>
      </c>
      <c r="AR74" s="126">
        <v>20</v>
      </c>
      <c r="AS74" s="127">
        <v>20</v>
      </c>
      <c r="AT74" s="127">
        <v>20</v>
      </c>
      <c r="AU74" s="37">
        <f t="shared" si="21"/>
        <v>80</v>
      </c>
      <c r="AV74" s="37">
        <f t="shared" si="22"/>
        <v>357.1</v>
      </c>
      <c r="AW74" s="133">
        <v>100</v>
      </c>
      <c r="AX74" s="133">
        <v>60</v>
      </c>
      <c r="AY74" s="133">
        <v>36</v>
      </c>
      <c r="AZ74" s="38">
        <f t="shared" si="23"/>
        <v>196</v>
      </c>
      <c r="BA74" s="38">
        <f t="shared" si="1"/>
        <v>39.200000000000003</v>
      </c>
      <c r="BB74" s="34" t="str">
        <f t="shared" si="24"/>
        <v>ممتاز</v>
      </c>
      <c r="BC74" s="39" t="str">
        <f t="shared" si="25"/>
        <v>ناجح</v>
      </c>
    </row>
    <row r="75" spans="1:61" ht="17.25" thickTop="1" thickBot="1">
      <c r="A75" s="43">
        <f t="shared" si="27"/>
        <v>64</v>
      </c>
      <c r="B75" s="25" t="s">
        <v>101</v>
      </c>
      <c r="C75" s="23" t="s">
        <v>37</v>
      </c>
      <c r="D75" s="137">
        <v>1</v>
      </c>
      <c r="E75" s="137">
        <v>1</v>
      </c>
      <c r="F75" s="137">
        <v>2002</v>
      </c>
      <c r="G75" s="58">
        <f t="shared" si="2"/>
        <v>0</v>
      </c>
      <c r="H75" s="58">
        <f t="shared" si="3"/>
        <v>9</v>
      </c>
      <c r="I75" s="58">
        <f t="shared" si="4"/>
        <v>9</v>
      </c>
      <c r="J75" s="104">
        <v>98</v>
      </c>
      <c r="K75" s="104">
        <v>60</v>
      </c>
      <c r="L75" s="104">
        <v>33</v>
      </c>
      <c r="M75" s="30">
        <f t="shared" si="5"/>
        <v>191</v>
      </c>
      <c r="N75" s="30">
        <f t="shared" si="6"/>
        <v>95.5</v>
      </c>
      <c r="O75" s="31" t="str">
        <f t="shared" si="7"/>
        <v>ممتاز</v>
      </c>
      <c r="P75" s="109">
        <v>99</v>
      </c>
      <c r="Q75" s="109">
        <v>59</v>
      </c>
      <c r="R75" s="109">
        <v>39</v>
      </c>
      <c r="S75" s="32">
        <f t="shared" si="8"/>
        <v>197</v>
      </c>
      <c r="T75" s="32">
        <f t="shared" si="9"/>
        <v>78.800000000000011</v>
      </c>
      <c r="U75" s="31" t="str">
        <f t="shared" si="10"/>
        <v>ممتاز</v>
      </c>
      <c r="V75" s="113">
        <v>86</v>
      </c>
      <c r="W75" s="113">
        <v>60</v>
      </c>
      <c r="X75" s="113">
        <v>40</v>
      </c>
      <c r="Y75" s="33">
        <f t="shared" si="11"/>
        <v>186</v>
      </c>
      <c r="Z75" s="33">
        <f t="shared" si="12"/>
        <v>37.200000000000003</v>
      </c>
      <c r="AA75" s="34" t="str">
        <f t="shared" si="13"/>
        <v>ممتاز</v>
      </c>
      <c r="AB75" s="117">
        <v>100</v>
      </c>
      <c r="AC75" s="117">
        <v>60</v>
      </c>
      <c r="AD75" s="117">
        <v>7</v>
      </c>
      <c r="AE75" s="117">
        <v>32</v>
      </c>
      <c r="AF75" s="35">
        <f t="shared" si="14"/>
        <v>199</v>
      </c>
      <c r="AG75" s="35">
        <f t="shared" si="15"/>
        <v>39.800000000000004</v>
      </c>
      <c r="AH75" s="34" t="str">
        <f t="shared" si="16"/>
        <v>ممتاز</v>
      </c>
      <c r="AI75" s="121">
        <v>99</v>
      </c>
      <c r="AJ75" s="121">
        <v>60</v>
      </c>
      <c r="AK75" s="121">
        <v>40</v>
      </c>
      <c r="AL75" s="36">
        <f t="shared" si="17"/>
        <v>199</v>
      </c>
      <c r="AM75" s="36">
        <f t="shared" si="18"/>
        <v>39.800000000000004</v>
      </c>
      <c r="AN75" s="22" t="str">
        <f t="shared" si="0"/>
        <v>ممتاز</v>
      </c>
      <c r="AO75" s="37">
        <f t="shared" si="19"/>
        <v>291.10000000000002</v>
      </c>
      <c r="AP75" s="34" t="str">
        <f t="shared" si="20"/>
        <v>ممتاز</v>
      </c>
      <c r="AQ75" s="126">
        <v>20</v>
      </c>
      <c r="AR75" s="126">
        <v>20</v>
      </c>
      <c r="AS75" s="127">
        <v>20</v>
      </c>
      <c r="AT75" s="127">
        <v>20</v>
      </c>
      <c r="AU75" s="37">
        <f t="shared" si="21"/>
        <v>80</v>
      </c>
      <c r="AV75" s="37">
        <f t="shared" si="22"/>
        <v>371.1</v>
      </c>
      <c r="AW75" s="133">
        <v>100</v>
      </c>
      <c r="AX75" s="133">
        <v>60</v>
      </c>
      <c r="AY75" s="133">
        <v>38</v>
      </c>
      <c r="AZ75" s="38">
        <f t="shared" si="23"/>
        <v>198</v>
      </c>
      <c r="BA75" s="38">
        <f t="shared" si="1"/>
        <v>39.6</v>
      </c>
      <c r="BB75" s="34" t="str">
        <f t="shared" si="24"/>
        <v>ممتاز</v>
      </c>
      <c r="BC75" s="39" t="str">
        <f t="shared" si="25"/>
        <v>ناجح</v>
      </c>
    </row>
    <row r="76" spans="1:61" ht="17.25" thickTop="1" thickBot="1">
      <c r="A76" s="43">
        <f t="shared" si="27"/>
        <v>65</v>
      </c>
      <c r="B76" s="25" t="s">
        <v>102</v>
      </c>
      <c r="C76" s="23" t="s">
        <v>37</v>
      </c>
      <c r="D76" s="137">
        <v>17</v>
      </c>
      <c r="E76" s="137">
        <v>8</v>
      </c>
      <c r="F76" s="137">
        <v>2002</v>
      </c>
      <c r="G76" s="58">
        <f t="shared" si="2"/>
        <v>14</v>
      </c>
      <c r="H76" s="58">
        <f t="shared" si="3"/>
        <v>1</v>
      </c>
      <c r="I76" s="58">
        <f t="shared" si="4"/>
        <v>9</v>
      </c>
      <c r="J76" s="104">
        <v>97</v>
      </c>
      <c r="K76" s="104">
        <v>60</v>
      </c>
      <c r="L76" s="104">
        <v>33</v>
      </c>
      <c r="M76" s="30">
        <f t="shared" si="5"/>
        <v>190</v>
      </c>
      <c r="N76" s="30">
        <f t="shared" si="6"/>
        <v>95</v>
      </c>
      <c r="O76" s="31" t="str">
        <f t="shared" si="7"/>
        <v>ممتاز</v>
      </c>
      <c r="P76" s="109">
        <v>94</v>
      </c>
      <c r="Q76" s="109">
        <v>55</v>
      </c>
      <c r="R76" s="109">
        <v>40</v>
      </c>
      <c r="S76" s="32">
        <f t="shared" si="8"/>
        <v>189</v>
      </c>
      <c r="T76" s="32">
        <f t="shared" si="9"/>
        <v>75.600000000000009</v>
      </c>
      <c r="U76" s="31" t="str">
        <f t="shared" si="10"/>
        <v>ممتاز</v>
      </c>
      <c r="V76" s="113">
        <v>91</v>
      </c>
      <c r="W76" s="113">
        <v>60</v>
      </c>
      <c r="X76" s="113">
        <v>39</v>
      </c>
      <c r="Y76" s="33">
        <f t="shared" si="11"/>
        <v>190</v>
      </c>
      <c r="Z76" s="33">
        <f t="shared" si="12"/>
        <v>38</v>
      </c>
      <c r="AA76" s="34" t="str">
        <f t="shared" si="13"/>
        <v>ممتاز</v>
      </c>
      <c r="AB76" s="117">
        <v>100</v>
      </c>
      <c r="AC76" s="117">
        <v>55</v>
      </c>
      <c r="AD76" s="117">
        <v>8</v>
      </c>
      <c r="AE76" s="117">
        <v>30</v>
      </c>
      <c r="AF76" s="35">
        <f t="shared" si="14"/>
        <v>193</v>
      </c>
      <c r="AG76" s="35">
        <f t="shared" si="15"/>
        <v>38.6</v>
      </c>
      <c r="AH76" s="34" t="str">
        <f t="shared" si="16"/>
        <v>ممتاز</v>
      </c>
      <c r="AI76" s="121">
        <v>99</v>
      </c>
      <c r="AJ76" s="121">
        <v>59</v>
      </c>
      <c r="AK76" s="121">
        <v>40</v>
      </c>
      <c r="AL76" s="36">
        <f t="shared" si="17"/>
        <v>198</v>
      </c>
      <c r="AM76" s="36">
        <f t="shared" si="18"/>
        <v>39.6</v>
      </c>
      <c r="AN76" s="22" t="str">
        <f t="shared" si="0"/>
        <v>ممتاز</v>
      </c>
      <c r="AO76" s="37">
        <f t="shared" si="19"/>
        <v>286.8</v>
      </c>
      <c r="AP76" s="34" t="str">
        <f t="shared" si="20"/>
        <v>ممتاز</v>
      </c>
      <c r="AQ76" s="126">
        <v>20</v>
      </c>
      <c r="AR76" s="126">
        <v>20</v>
      </c>
      <c r="AS76" s="127">
        <v>20</v>
      </c>
      <c r="AT76" s="127">
        <v>20</v>
      </c>
      <c r="AU76" s="37">
        <f t="shared" si="21"/>
        <v>80</v>
      </c>
      <c r="AV76" s="37">
        <f t="shared" si="22"/>
        <v>366.8</v>
      </c>
      <c r="AW76" s="133">
        <v>98</v>
      </c>
      <c r="AX76" s="133">
        <v>60</v>
      </c>
      <c r="AY76" s="133">
        <v>37</v>
      </c>
      <c r="AZ76" s="38">
        <f t="shared" si="23"/>
        <v>195</v>
      </c>
      <c r="BA76" s="38">
        <f t="shared" ref="BA76:BA94" si="28">IF(B76="","",IF(AY76="غ","غ",AZ76*0.2))</f>
        <v>39</v>
      </c>
      <c r="BB76" s="34" t="str">
        <f t="shared" si="24"/>
        <v>ممتاز</v>
      </c>
      <c r="BC76" s="39" t="str">
        <f t="shared" si="25"/>
        <v>ناجح</v>
      </c>
    </row>
    <row r="77" spans="1:61" ht="17.25" thickTop="1" thickBot="1">
      <c r="A77" s="43">
        <f t="shared" si="27"/>
        <v>66</v>
      </c>
      <c r="B77" s="25" t="s">
        <v>103</v>
      </c>
      <c r="C77" s="23" t="s">
        <v>37</v>
      </c>
      <c r="D77" s="137">
        <v>2</v>
      </c>
      <c r="E77" s="137">
        <v>2</v>
      </c>
      <c r="F77" s="137">
        <v>2002</v>
      </c>
      <c r="G77" s="58">
        <f t="shared" ref="G77:G136" si="29">IF(D77="","",DATEDIF(DATE(F77,E77,D77),$G$10,"md"))</f>
        <v>29</v>
      </c>
      <c r="H77" s="58">
        <f t="shared" ref="H77:H136" si="30">IF(D77="","",DATEDIF(DATE(F77,E77,D77),$G$10,"ym"))</f>
        <v>7</v>
      </c>
      <c r="I77" s="58">
        <f t="shared" ref="I77:I136" si="31">IF(D77="","",DATEDIF(DATE(F77,E77,D77),$G$10,"y"))</f>
        <v>9</v>
      </c>
      <c r="J77" s="104">
        <v>90</v>
      </c>
      <c r="K77" s="104">
        <v>58</v>
      </c>
      <c r="L77" s="104">
        <v>31</v>
      </c>
      <c r="M77" s="30">
        <f t="shared" ref="M77:M136" si="32">IF(B77="","",IF(L77="غ","غ",SUM(J77:L77)))</f>
        <v>179</v>
      </c>
      <c r="N77" s="30">
        <f t="shared" ref="N77:N136" si="33">IF(B77="","",IF(L77="غ","غ",M77*0.5))</f>
        <v>89.5</v>
      </c>
      <c r="O77" s="31" t="str">
        <f t="shared" ref="O77:O136" si="34">IF(L77="غ","دون المستوى",IF(N77&gt;=$N$10*0.85,"ممتاز",IF(N77&gt;=$N$10*0.75,"جيد جداً",IF(N77&gt;=$N$10*0.65,"جيد",IF(N77&gt;=$N$10*0.5,"مقبول","دون المستوى")))))</f>
        <v>ممتاز</v>
      </c>
      <c r="P77" s="109">
        <v>86</v>
      </c>
      <c r="Q77" s="109">
        <v>55</v>
      </c>
      <c r="R77" s="109">
        <v>38</v>
      </c>
      <c r="S77" s="32">
        <f t="shared" ref="S77:S136" si="35">IF(B77="","",IF(R77="غ","غ",SUM(P77:R77)))</f>
        <v>179</v>
      </c>
      <c r="T77" s="32">
        <f t="shared" ref="T77:T137" si="36">IF(B77="","",IF(R77="غ","غ",S77*0.4))</f>
        <v>71.600000000000009</v>
      </c>
      <c r="U77" s="31" t="str">
        <f t="shared" ref="U77:U136" si="37">IF(R77="غ","دون المستوى",IF(T77&gt;=$T$10*0.85,"ممتاز",IF(T77&gt;=$T$10*0.75,"جيد جداً",IF(T77&gt;=$T$10*0.65,"جيد",IF(T77&gt;=$T$10*0.5,"مقبول","دون المستوى")))))</f>
        <v>ممتاز</v>
      </c>
      <c r="V77" s="113">
        <v>70</v>
      </c>
      <c r="W77" s="113">
        <v>51</v>
      </c>
      <c r="X77" s="113">
        <v>31</v>
      </c>
      <c r="Y77" s="33">
        <f t="shared" ref="Y77:Y136" si="38">IF(B77="","",IF(X77="غ","غ",SUM(V77:X77)))</f>
        <v>152</v>
      </c>
      <c r="Z77" s="33">
        <f t="shared" ref="Z77:Z136" si="39">IF(B77="","",IF(X77="غ","غ",Y77*0.2))</f>
        <v>30.400000000000002</v>
      </c>
      <c r="AA77" s="34" t="str">
        <f t="shared" ref="AA77:AA136" si="40">IF(X77="غ","دون المستوى",IF(Z77&gt;=$Z$10*0.85,"ممتاز",IF(Z77&gt;=$Z$10*0.75,"جيد جداً",IF(Z77&gt;=$Z$10*0.65,"جيد",IF(Z77&gt;=$Z$10*0.5,"مقبول","دون المستوى")))))</f>
        <v>جيد جداً</v>
      </c>
      <c r="AB77" s="117">
        <v>96</v>
      </c>
      <c r="AC77" s="117">
        <v>48</v>
      </c>
      <c r="AD77" s="117">
        <v>5</v>
      </c>
      <c r="AE77" s="117">
        <v>29</v>
      </c>
      <c r="AF77" s="35">
        <f t="shared" ref="AF77:AF136" si="41">IF(B77="","",IF(OR(AE77="غ",AD77="غ",),"غ",SUM(AB77:AE77)))</f>
        <v>178</v>
      </c>
      <c r="AG77" s="35">
        <f t="shared" ref="AG77:AG136" si="42">IF(B77="","",IF(OR(AE77="غ",AD77="غ"),"غ",AF77*0.2))</f>
        <v>35.6</v>
      </c>
      <c r="AH77" s="34" t="str">
        <f t="shared" ref="AH77:AH136" si="43">IF(OR(AE77="غ",AD77="غ"),"دون المستوى",IF(AG77&gt;=$AG$10*0.85,"ممتاز",IF(AG77&gt;=$AG$10*0.75,"جيد جداً",IF(AG77&gt;=$AG$10*0.65,"جيد",IF(AG77&gt;=$AG$10*0.5,"مقبول","دون المستوى")))))</f>
        <v>ممتاز</v>
      </c>
      <c r="AI77" s="121">
        <v>94</v>
      </c>
      <c r="AJ77" s="121">
        <v>56</v>
      </c>
      <c r="AK77" s="121">
        <v>37</v>
      </c>
      <c r="AL77" s="36">
        <f t="shared" ref="AL77:AL136" si="44">IF(B77="","",IF(AK77="غ","غ",SUM(AI77:AK77)))</f>
        <v>187</v>
      </c>
      <c r="AM77" s="36">
        <f t="shared" ref="AM77:AM136" si="45">IF(B77="","",IF(AK77="غ","غ",AL77*0.2))</f>
        <v>37.4</v>
      </c>
      <c r="AN77" s="22" t="str">
        <f t="shared" ref="AN77:AN101" si="46">IF(AK77="غ","دون المستوى",IF(AM77&gt;=$AM$10*0.85,"ممتاز",IF(AM77&gt;=$AM$10*0.75,"جيد جداً",IF(AM77&gt;=$AM$10*0.65,"جيد",IF(AM77&gt;=$AM$10*0.5,"مقبول","دون المستوى")))))</f>
        <v>ممتاز</v>
      </c>
      <c r="AO77" s="37">
        <f t="shared" ref="AO77:AO136" si="47">IF(B77="","",IF(OR(N77="غ",T77="غ",Z77="غ",AG77="غ",AM77="غ"),"غ",SUM(N77,T77,Z77,AG77,AM77)))</f>
        <v>264.5</v>
      </c>
      <c r="AP77" s="34" t="str">
        <f t="shared" ref="AP77:AP136" si="48">IF(B77="","",IF(AO77&lt;$AO$11,"دون المستوى",IF(BC77="دور ثان","دون المستوى",IF(AO77&gt;=$AO$10*0.85,"ممتاز",IF(AO77&gt;=$AO$10*0.75,"جيد جداً",IF(AO77&gt;=$AO$10*0.65,"جيد",IF(AO77&gt;=$AO$10*0.5,"مقبول","دون المستوى")))))))</f>
        <v>ممتاز</v>
      </c>
      <c r="AQ77" s="126">
        <v>20</v>
      </c>
      <c r="AR77" s="126">
        <v>20</v>
      </c>
      <c r="AS77" s="127">
        <v>20</v>
      </c>
      <c r="AT77" s="127">
        <v>20</v>
      </c>
      <c r="AU77" s="37">
        <f t="shared" ref="AU77:AU136" si="49">IF(B77="","",SUM(AQ77:AT77))</f>
        <v>80</v>
      </c>
      <c r="AV77" s="37">
        <f t="shared" ref="AV77:AV136" si="50">IF(B77="","",IF(OR(N77="غ",T77="غ",Z77="غ",AG77="غ",AM77="غ"),"غ",SUM(AO77+AU77)))</f>
        <v>344.5</v>
      </c>
      <c r="AW77" s="133">
        <v>96</v>
      </c>
      <c r="AX77" s="133">
        <v>56</v>
      </c>
      <c r="AY77" s="133">
        <v>37</v>
      </c>
      <c r="AZ77" s="38">
        <f t="shared" ref="AZ77:AZ136" si="51">IF(B77="","",IF(AY77="غ","غ",SUM(AW77:AY77)))</f>
        <v>189</v>
      </c>
      <c r="BA77" s="38">
        <f t="shared" si="28"/>
        <v>37.800000000000004</v>
      </c>
      <c r="BB77" s="34" t="str">
        <f t="shared" ref="BB77:BB136" si="52">IF(AY77="غ","دون المستوى",IF(BA77&gt;=$Z$10*0.85,"ممتاز",IF(BA77&gt;=$Z$10*0.75,"جيد جداً",IF(BA77&gt;=$Z$10*0.65,"جيد",IF(BA77&gt;=$Z$10*0.5,"مقبول","دون المستوى")))))</f>
        <v>ممتاز</v>
      </c>
      <c r="BC77" s="39" t="str">
        <f t="shared" ref="BC77:BC136" si="53">IF(B77="","",IF(OR(BB77="دون المستوى",O77="دون المستوى",U77="دون المستوى",AA77="دون المستوى",AH77="دون المستوى",AN77="دون المستوى"),"دور ثان","ناجح"))</f>
        <v>ناجح</v>
      </c>
    </row>
    <row r="78" spans="1:61" ht="17.25" thickTop="1" thickBot="1">
      <c r="A78" s="43">
        <f t="shared" si="27"/>
        <v>67</v>
      </c>
      <c r="B78" s="25" t="s">
        <v>104</v>
      </c>
      <c r="C78" s="23" t="s">
        <v>37</v>
      </c>
      <c r="D78" s="137">
        <v>3</v>
      </c>
      <c r="E78" s="137">
        <v>7</v>
      </c>
      <c r="F78" s="137">
        <v>2002</v>
      </c>
      <c r="G78" s="58">
        <f t="shared" si="29"/>
        <v>28</v>
      </c>
      <c r="H78" s="58">
        <f t="shared" si="30"/>
        <v>2</v>
      </c>
      <c r="I78" s="58">
        <f t="shared" si="31"/>
        <v>9</v>
      </c>
      <c r="J78" s="104">
        <v>97</v>
      </c>
      <c r="K78" s="104">
        <v>58</v>
      </c>
      <c r="L78" s="104">
        <v>31</v>
      </c>
      <c r="M78" s="30">
        <f t="shared" si="32"/>
        <v>186</v>
      </c>
      <c r="N78" s="30">
        <f t="shared" si="33"/>
        <v>93</v>
      </c>
      <c r="O78" s="31" t="str">
        <f t="shared" si="34"/>
        <v>ممتاز</v>
      </c>
      <c r="P78" s="109">
        <v>90</v>
      </c>
      <c r="Q78" s="109">
        <v>53</v>
      </c>
      <c r="R78" s="109">
        <v>31</v>
      </c>
      <c r="S78" s="32">
        <f t="shared" si="35"/>
        <v>174</v>
      </c>
      <c r="T78" s="32">
        <f t="shared" si="36"/>
        <v>69.600000000000009</v>
      </c>
      <c r="U78" s="31" t="str">
        <f t="shared" si="37"/>
        <v>ممتاز</v>
      </c>
      <c r="V78" s="113">
        <v>86</v>
      </c>
      <c r="W78" s="113">
        <v>60</v>
      </c>
      <c r="X78" s="113">
        <v>39</v>
      </c>
      <c r="Y78" s="33">
        <f t="shared" si="38"/>
        <v>185</v>
      </c>
      <c r="Z78" s="33">
        <f t="shared" si="39"/>
        <v>37</v>
      </c>
      <c r="AA78" s="34" t="str">
        <f t="shared" si="40"/>
        <v>ممتاز</v>
      </c>
      <c r="AB78" s="117">
        <v>94</v>
      </c>
      <c r="AC78" s="117">
        <v>50</v>
      </c>
      <c r="AD78" s="117">
        <v>6</v>
      </c>
      <c r="AE78" s="117">
        <v>24</v>
      </c>
      <c r="AF78" s="35">
        <f t="shared" si="41"/>
        <v>174</v>
      </c>
      <c r="AG78" s="35">
        <f t="shared" si="42"/>
        <v>34.800000000000004</v>
      </c>
      <c r="AH78" s="34" t="str">
        <f t="shared" si="43"/>
        <v>ممتاز</v>
      </c>
      <c r="AI78" s="121">
        <v>97</v>
      </c>
      <c r="AJ78" s="121">
        <v>59</v>
      </c>
      <c r="AK78" s="121">
        <v>39</v>
      </c>
      <c r="AL78" s="36">
        <f t="shared" si="44"/>
        <v>195</v>
      </c>
      <c r="AM78" s="36">
        <f t="shared" si="45"/>
        <v>39</v>
      </c>
      <c r="AN78" s="22" t="str">
        <f t="shared" si="46"/>
        <v>ممتاز</v>
      </c>
      <c r="AO78" s="37">
        <f t="shared" si="47"/>
        <v>273.40000000000003</v>
      </c>
      <c r="AP78" s="34" t="str">
        <f t="shared" si="48"/>
        <v>ممتاز</v>
      </c>
      <c r="AQ78" s="126">
        <v>20</v>
      </c>
      <c r="AR78" s="126">
        <v>20</v>
      </c>
      <c r="AS78" s="127">
        <v>20</v>
      </c>
      <c r="AT78" s="127">
        <v>20</v>
      </c>
      <c r="AU78" s="37">
        <f t="shared" si="49"/>
        <v>80</v>
      </c>
      <c r="AV78" s="37">
        <f t="shared" si="50"/>
        <v>353.40000000000003</v>
      </c>
      <c r="AW78" s="133">
        <v>93</v>
      </c>
      <c r="AX78" s="133">
        <v>60</v>
      </c>
      <c r="AY78" s="133">
        <v>26</v>
      </c>
      <c r="AZ78" s="38">
        <f t="shared" si="51"/>
        <v>179</v>
      </c>
      <c r="BA78" s="38">
        <f t="shared" si="28"/>
        <v>35.800000000000004</v>
      </c>
      <c r="BB78" s="34" t="str">
        <f t="shared" si="52"/>
        <v>ممتاز</v>
      </c>
      <c r="BC78" s="39" t="str">
        <f t="shared" si="53"/>
        <v>ناجح</v>
      </c>
    </row>
    <row r="79" spans="1:61" ht="17.25" thickTop="1" thickBot="1">
      <c r="A79" s="43">
        <f t="shared" si="27"/>
        <v>68</v>
      </c>
      <c r="B79" s="25" t="s">
        <v>105</v>
      </c>
      <c r="C79" s="23" t="s">
        <v>37</v>
      </c>
      <c r="D79" s="137">
        <v>7</v>
      </c>
      <c r="E79" s="137">
        <v>7</v>
      </c>
      <c r="F79" s="137">
        <v>2002</v>
      </c>
      <c r="G79" s="58">
        <f t="shared" si="29"/>
        <v>24</v>
      </c>
      <c r="H79" s="58">
        <f t="shared" si="30"/>
        <v>2</v>
      </c>
      <c r="I79" s="58">
        <f t="shared" si="31"/>
        <v>9</v>
      </c>
      <c r="J79" s="104">
        <v>93</v>
      </c>
      <c r="K79" s="104">
        <v>58</v>
      </c>
      <c r="L79" s="104">
        <v>27</v>
      </c>
      <c r="M79" s="30">
        <f t="shared" si="32"/>
        <v>178</v>
      </c>
      <c r="N79" s="30">
        <f t="shared" si="33"/>
        <v>89</v>
      </c>
      <c r="O79" s="31" t="str">
        <f t="shared" si="34"/>
        <v>ممتاز</v>
      </c>
      <c r="P79" s="109">
        <v>86</v>
      </c>
      <c r="Q79" s="109">
        <v>52</v>
      </c>
      <c r="R79" s="109">
        <v>30</v>
      </c>
      <c r="S79" s="32">
        <f t="shared" si="35"/>
        <v>168</v>
      </c>
      <c r="T79" s="32">
        <f t="shared" si="36"/>
        <v>67.2</v>
      </c>
      <c r="U79" s="31" t="str">
        <f t="shared" si="37"/>
        <v>جيد جداً</v>
      </c>
      <c r="V79" s="113">
        <v>82</v>
      </c>
      <c r="W79" s="113">
        <v>57</v>
      </c>
      <c r="X79" s="113">
        <v>37</v>
      </c>
      <c r="Y79" s="33">
        <f t="shared" si="38"/>
        <v>176</v>
      </c>
      <c r="Z79" s="33">
        <f t="shared" si="39"/>
        <v>35.200000000000003</v>
      </c>
      <c r="AA79" s="34" t="str">
        <f t="shared" si="40"/>
        <v>ممتاز</v>
      </c>
      <c r="AB79" s="117">
        <v>95</v>
      </c>
      <c r="AC79" s="117">
        <v>51</v>
      </c>
      <c r="AD79" s="117">
        <v>8</v>
      </c>
      <c r="AE79" s="117">
        <v>31</v>
      </c>
      <c r="AF79" s="35">
        <f t="shared" si="41"/>
        <v>185</v>
      </c>
      <c r="AG79" s="35">
        <f t="shared" si="42"/>
        <v>37</v>
      </c>
      <c r="AH79" s="34" t="str">
        <f t="shared" si="43"/>
        <v>ممتاز</v>
      </c>
      <c r="AI79" s="121">
        <v>99</v>
      </c>
      <c r="AJ79" s="121">
        <v>60</v>
      </c>
      <c r="AK79" s="121">
        <v>39</v>
      </c>
      <c r="AL79" s="36">
        <f t="shared" si="44"/>
        <v>198</v>
      </c>
      <c r="AM79" s="36">
        <f t="shared" si="45"/>
        <v>39.6</v>
      </c>
      <c r="AN79" s="22" t="str">
        <f t="shared" si="46"/>
        <v>ممتاز</v>
      </c>
      <c r="AO79" s="37">
        <f t="shared" si="47"/>
        <v>268</v>
      </c>
      <c r="AP79" s="34" t="str">
        <f t="shared" si="48"/>
        <v>ممتاز</v>
      </c>
      <c r="AQ79" s="126">
        <v>20</v>
      </c>
      <c r="AR79" s="126">
        <v>20</v>
      </c>
      <c r="AS79" s="127">
        <v>20</v>
      </c>
      <c r="AT79" s="127">
        <v>20</v>
      </c>
      <c r="AU79" s="37">
        <f t="shared" si="49"/>
        <v>80</v>
      </c>
      <c r="AV79" s="37">
        <f t="shared" si="50"/>
        <v>348</v>
      </c>
      <c r="AW79" s="133">
        <v>96</v>
      </c>
      <c r="AX79" s="133">
        <v>56</v>
      </c>
      <c r="AY79" s="133">
        <v>33</v>
      </c>
      <c r="AZ79" s="38">
        <f t="shared" si="51"/>
        <v>185</v>
      </c>
      <c r="BA79" s="38">
        <f t="shared" si="28"/>
        <v>37</v>
      </c>
      <c r="BB79" s="34" t="str">
        <f t="shared" si="52"/>
        <v>ممتاز</v>
      </c>
      <c r="BC79" s="39" t="str">
        <f t="shared" si="53"/>
        <v>ناجح</v>
      </c>
    </row>
    <row r="80" spans="1:61" ht="17.25" thickTop="1" thickBot="1">
      <c r="A80" s="43">
        <f t="shared" si="27"/>
        <v>69</v>
      </c>
      <c r="B80" s="25" t="s">
        <v>106</v>
      </c>
      <c r="C80" s="23" t="s">
        <v>37</v>
      </c>
      <c r="D80" s="137">
        <v>4</v>
      </c>
      <c r="E80" s="137">
        <v>4</v>
      </c>
      <c r="F80" s="137">
        <v>2002</v>
      </c>
      <c r="G80" s="58">
        <f t="shared" si="29"/>
        <v>27</v>
      </c>
      <c r="H80" s="58">
        <f t="shared" si="30"/>
        <v>5</v>
      </c>
      <c r="I80" s="58">
        <f t="shared" si="31"/>
        <v>9</v>
      </c>
      <c r="J80" s="104">
        <v>88</v>
      </c>
      <c r="K80" s="104">
        <v>58</v>
      </c>
      <c r="L80" s="104">
        <v>26</v>
      </c>
      <c r="M80" s="30">
        <f t="shared" si="32"/>
        <v>172</v>
      </c>
      <c r="N80" s="30">
        <f t="shared" si="33"/>
        <v>86</v>
      </c>
      <c r="O80" s="31" t="str">
        <f t="shared" si="34"/>
        <v>ممتاز</v>
      </c>
      <c r="P80" s="109">
        <v>87</v>
      </c>
      <c r="Q80" s="109">
        <v>55</v>
      </c>
      <c r="R80" s="109">
        <v>32</v>
      </c>
      <c r="S80" s="32">
        <f t="shared" si="35"/>
        <v>174</v>
      </c>
      <c r="T80" s="32">
        <f t="shared" si="36"/>
        <v>69.600000000000009</v>
      </c>
      <c r="U80" s="31" t="str">
        <f t="shared" si="37"/>
        <v>ممتاز</v>
      </c>
      <c r="V80" s="113">
        <v>84</v>
      </c>
      <c r="W80" s="113">
        <v>56</v>
      </c>
      <c r="X80" s="113">
        <v>40</v>
      </c>
      <c r="Y80" s="33">
        <f t="shared" si="38"/>
        <v>180</v>
      </c>
      <c r="Z80" s="33">
        <f t="shared" si="39"/>
        <v>36</v>
      </c>
      <c r="AA80" s="34" t="str">
        <f t="shared" si="40"/>
        <v>ممتاز</v>
      </c>
      <c r="AB80" s="117">
        <v>95</v>
      </c>
      <c r="AC80" s="117">
        <v>52</v>
      </c>
      <c r="AD80" s="117">
        <v>8</v>
      </c>
      <c r="AE80" s="117">
        <v>30</v>
      </c>
      <c r="AF80" s="35">
        <f t="shared" si="41"/>
        <v>185</v>
      </c>
      <c r="AG80" s="35">
        <f t="shared" si="42"/>
        <v>37</v>
      </c>
      <c r="AH80" s="34" t="str">
        <f t="shared" si="43"/>
        <v>ممتاز</v>
      </c>
      <c r="AI80" s="121">
        <v>96</v>
      </c>
      <c r="AJ80" s="121">
        <v>58</v>
      </c>
      <c r="AK80" s="121">
        <v>39</v>
      </c>
      <c r="AL80" s="36">
        <f t="shared" si="44"/>
        <v>193</v>
      </c>
      <c r="AM80" s="36">
        <f t="shared" si="45"/>
        <v>38.6</v>
      </c>
      <c r="AN80" s="22" t="str">
        <f t="shared" si="46"/>
        <v>ممتاز</v>
      </c>
      <c r="AO80" s="37">
        <f t="shared" si="47"/>
        <v>267.20000000000005</v>
      </c>
      <c r="AP80" s="34" t="str">
        <f t="shared" si="48"/>
        <v>ممتاز</v>
      </c>
      <c r="AQ80" s="126">
        <v>20</v>
      </c>
      <c r="AR80" s="126">
        <v>20</v>
      </c>
      <c r="AS80" s="127">
        <v>20</v>
      </c>
      <c r="AT80" s="127">
        <v>20</v>
      </c>
      <c r="AU80" s="37">
        <f t="shared" si="49"/>
        <v>80</v>
      </c>
      <c r="AV80" s="37">
        <f t="shared" si="50"/>
        <v>347.20000000000005</v>
      </c>
      <c r="AW80" s="133">
        <v>98</v>
      </c>
      <c r="AX80" s="133">
        <v>58</v>
      </c>
      <c r="AY80" s="133">
        <v>36</v>
      </c>
      <c r="AZ80" s="38">
        <f t="shared" si="51"/>
        <v>192</v>
      </c>
      <c r="BA80" s="38">
        <f t="shared" si="28"/>
        <v>38.400000000000006</v>
      </c>
      <c r="BB80" s="34" t="str">
        <f t="shared" si="52"/>
        <v>ممتاز</v>
      </c>
      <c r="BC80" s="39" t="str">
        <f t="shared" si="53"/>
        <v>ناجح</v>
      </c>
    </row>
    <row r="81" spans="1:55" ht="17.25" thickTop="1" thickBot="1">
      <c r="A81" s="43">
        <f t="shared" si="27"/>
        <v>70</v>
      </c>
      <c r="B81" s="25" t="s">
        <v>107</v>
      </c>
      <c r="C81" s="23" t="s">
        <v>37</v>
      </c>
      <c r="D81" s="137">
        <v>28</v>
      </c>
      <c r="E81" s="137">
        <v>10</v>
      </c>
      <c r="F81" s="137">
        <v>2001</v>
      </c>
      <c r="G81" s="58">
        <f t="shared" si="29"/>
        <v>3</v>
      </c>
      <c r="H81" s="58">
        <f t="shared" si="30"/>
        <v>11</v>
      </c>
      <c r="I81" s="58">
        <f t="shared" si="31"/>
        <v>9</v>
      </c>
      <c r="J81" s="104">
        <v>81</v>
      </c>
      <c r="K81" s="104">
        <v>52</v>
      </c>
      <c r="L81" s="104">
        <v>20</v>
      </c>
      <c r="M81" s="30">
        <f t="shared" si="32"/>
        <v>153</v>
      </c>
      <c r="N81" s="30">
        <f t="shared" si="33"/>
        <v>76.5</v>
      </c>
      <c r="O81" s="31" t="str">
        <f t="shared" si="34"/>
        <v>جيد جداً</v>
      </c>
      <c r="P81" s="109">
        <v>78</v>
      </c>
      <c r="Q81" s="109">
        <v>51</v>
      </c>
      <c r="R81" s="109">
        <v>29</v>
      </c>
      <c r="S81" s="32">
        <f t="shared" si="35"/>
        <v>158</v>
      </c>
      <c r="T81" s="32">
        <f t="shared" si="36"/>
        <v>63.2</v>
      </c>
      <c r="U81" s="31" t="str">
        <f t="shared" si="37"/>
        <v>جيد جداً</v>
      </c>
      <c r="V81" s="113">
        <v>76</v>
      </c>
      <c r="W81" s="113">
        <v>51</v>
      </c>
      <c r="X81" s="113">
        <v>25</v>
      </c>
      <c r="Y81" s="33">
        <f t="shared" si="38"/>
        <v>152</v>
      </c>
      <c r="Z81" s="33">
        <f t="shared" si="39"/>
        <v>30.400000000000002</v>
      </c>
      <c r="AA81" s="34" t="str">
        <f t="shared" si="40"/>
        <v>جيد جداً</v>
      </c>
      <c r="AB81" s="117">
        <v>94</v>
      </c>
      <c r="AC81" s="117">
        <v>54</v>
      </c>
      <c r="AD81" s="117">
        <v>8</v>
      </c>
      <c r="AE81" s="117">
        <v>25</v>
      </c>
      <c r="AF81" s="35">
        <f t="shared" si="41"/>
        <v>181</v>
      </c>
      <c r="AG81" s="35">
        <f t="shared" si="42"/>
        <v>36.200000000000003</v>
      </c>
      <c r="AH81" s="34" t="str">
        <f t="shared" si="43"/>
        <v>ممتاز</v>
      </c>
      <c r="AI81" s="121">
        <v>88</v>
      </c>
      <c r="AJ81" s="121">
        <v>53</v>
      </c>
      <c r="AK81" s="121">
        <v>37</v>
      </c>
      <c r="AL81" s="36">
        <f t="shared" si="44"/>
        <v>178</v>
      </c>
      <c r="AM81" s="36">
        <f t="shared" si="45"/>
        <v>35.6</v>
      </c>
      <c r="AN81" s="22" t="str">
        <f t="shared" si="46"/>
        <v>ممتاز</v>
      </c>
      <c r="AO81" s="37">
        <f t="shared" si="47"/>
        <v>241.9</v>
      </c>
      <c r="AP81" s="34" t="str">
        <f t="shared" si="48"/>
        <v>جيد جداً</v>
      </c>
      <c r="AQ81" s="126">
        <v>20</v>
      </c>
      <c r="AR81" s="126">
        <v>20</v>
      </c>
      <c r="AS81" s="127">
        <v>20</v>
      </c>
      <c r="AT81" s="127">
        <v>20</v>
      </c>
      <c r="AU81" s="37">
        <f t="shared" si="49"/>
        <v>80</v>
      </c>
      <c r="AV81" s="37">
        <f t="shared" si="50"/>
        <v>321.89999999999998</v>
      </c>
      <c r="AW81" s="133">
        <v>87</v>
      </c>
      <c r="AX81" s="133">
        <v>52</v>
      </c>
      <c r="AY81" s="133">
        <v>33</v>
      </c>
      <c r="AZ81" s="38">
        <f t="shared" si="51"/>
        <v>172</v>
      </c>
      <c r="BA81" s="38">
        <f t="shared" si="28"/>
        <v>34.4</v>
      </c>
      <c r="BB81" s="34" t="str">
        <f t="shared" si="52"/>
        <v>ممتاز</v>
      </c>
      <c r="BC81" s="39" t="str">
        <f t="shared" si="53"/>
        <v>ناجح</v>
      </c>
    </row>
    <row r="82" spans="1:55" ht="17.25" thickTop="1" thickBot="1">
      <c r="A82" s="43">
        <f t="shared" si="27"/>
        <v>71</v>
      </c>
      <c r="B82" s="25" t="s">
        <v>108</v>
      </c>
      <c r="C82" s="23" t="s">
        <v>37</v>
      </c>
      <c r="D82" s="137">
        <v>20</v>
      </c>
      <c r="E82" s="137">
        <v>7</v>
      </c>
      <c r="F82" s="137">
        <v>2002</v>
      </c>
      <c r="G82" s="58">
        <f t="shared" si="29"/>
        <v>11</v>
      </c>
      <c r="H82" s="58">
        <f t="shared" si="30"/>
        <v>2</v>
      </c>
      <c r="I82" s="58">
        <f t="shared" si="31"/>
        <v>9</v>
      </c>
      <c r="J82" s="104">
        <v>77</v>
      </c>
      <c r="K82" s="104">
        <v>56</v>
      </c>
      <c r="L82" s="104">
        <v>20</v>
      </c>
      <c r="M82" s="30">
        <f t="shared" si="32"/>
        <v>153</v>
      </c>
      <c r="N82" s="30">
        <f t="shared" si="33"/>
        <v>76.5</v>
      </c>
      <c r="O82" s="31" t="str">
        <f t="shared" si="34"/>
        <v>جيد جداً</v>
      </c>
      <c r="P82" s="109">
        <v>70</v>
      </c>
      <c r="Q82" s="109">
        <v>48</v>
      </c>
      <c r="R82" s="109">
        <v>29</v>
      </c>
      <c r="S82" s="32">
        <f t="shared" si="35"/>
        <v>147</v>
      </c>
      <c r="T82" s="32">
        <f t="shared" si="36"/>
        <v>58.800000000000004</v>
      </c>
      <c r="U82" s="31" t="str">
        <f t="shared" si="37"/>
        <v>جيد</v>
      </c>
      <c r="V82" s="113">
        <v>74</v>
      </c>
      <c r="W82" s="113">
        <v>51</v>
      </c>
      <c r="X82" s="113">
        <v>25</v>
      </c>
      <c r="Y82" s="33">
        <f t="shared" si="38"/>
        <v>150</v>
      </c>
      <c r="Z82" s="33">
        <f t="shared" si="39"/>
        <v>30</v>
      </c>
      <c r="AA82" s="34" t="str">
        <f t="shared" si="40"/>
        <v>جيد جداً</v>
      </c>
      <c r="AB82" s="117">
        <v>80</v>
      </c>
      <c r="AC82" s="117">
        <v>50</v>
      </c>
      <c r="AD82" s="117">
        <v>8</v>
      </c>
      <c r="AE82" s="117">
        <v>25</v>
      </c>
      <c r="AF82" s="35">
        <f t="shared" si="41"/>
        <v>163</v>
      </c>
      <c r="AG82" s="35">
        <f t="shared" si="42"/>
        <v>32.6</v>
      </c>
      <c r="AH82" s="34" t="str">
        <f t="shared" si="43"/>
        <v>جيد جداً</v>
      </c>
      <c r="AI82" s="121">
        <v>95</v>
      </c>
      <c r="AJ82" s="121">
        <v>50</v>
      </c>
      <c r="AK82" s="121">
        <v>34</v>
      </c>
      <c r="AL82" s="36">
        <f t="shared" si="44"/>
        <v>179</v>
      </c>
      <c r="AM82" s="36">
        <f t="shared" si="45"/>
        <v>35.800000000000004</v>
      </c>
      <c r="AN82" s="22" t="str">
        <f t="shared" si="46"/>
        <v>ممتاز</v>
      </c>
      <c r="AO82" s="37">
        <f t="shared" si="47"/>
        <v>233.70000000000002</v>
      </c>
      <c r="AP82" s="34" t="str">
        <f t="shared" si="48"/>
        <v>جيد جداً</v>
      </c>
      <c r="AQ82" s="126">
        <v>20</v>
      </c>
      <c r="AR82" s="126">
        <v>20</v>
      </c>
      <c r="AS82" s="127">
        <v>20</v>
      </c>
      <c r="AT82" s="127">
        <v>20</v>
      </c>
      <c r="AU82" s="37">
        <f t="shared" si="49"/>
        <v>80</v>
      </c>
      <c r="AV82" s="37">
        <f t="shared" si="50"/>
        <v>313.70000000000005</v>
      </c>
      <c r="AW82" s="133">
        <v>89</v>
      </c>
      <c r="AX82" s="133">
        <v>58</v>
      </c>
      <c r="AY82" s="133">
        <v>37</v>
      </c>
      <c r="AZ82" s="38">
        <f t="shared" si="51"/>
        <v>184</v>
      </c>
      <c r="BA82" s="38">
        <f t="shared" si="28"/>
        <v>36.800000000000004</v>
      </c>
      <c r="BB82" s="34" t="str">
        <f t="shared" si="52"/>
        <v>ممتاز</v>
      </c>
      <c r="BC82" s="39" t="str">
        <f t="shared" si="53"/>
        <v>ناجح</v>
      </c>
    </row>
    <row r="83" spans="1:55" ht="17.25" thickTop="1" thickBot="1">
      <c r="A83" s="43">
        <f t="shared" si="27"/>
        <v>72</v>
      </c>
      <c r="B83" s="25" t="s">
        <v>109</v>
      </c>
      <c r="C83" s="23" t="s">
        <v>37</v>
      </c>
      <c r="D83" s="137">
        <v>20</v>
      </c>
      <c r="E83" s="137">
        <v>10</v>
      </c>
      <c r="F83" s="137">
        <v>2002</v>
      </c>
      <c r="G83" s="58">
        <f t="shared" si="29"/>
        <v>11</v>
      </c>
      <c r="H83" s="58">
        <f t="shared" si="30"/>
        <v>11</v>
      </c>
      <c r="I83" s="58">
        <f t="shared" si="31"/>
        <v>8</v>
      </c>
      <c r="J83" s="104">
        <v>94</v>
      </c>
      <c r="K83" s="104">
        <v>58</v>
      </c>
      <c r="L83" s="104">
        <v>31</v>
      </c>
      <c r="M83" s="30">
        <f t="shared" si="32"/>
        <v>183</v>
      </c>
      <c r="N83" s="30">
        <f t="shared" si="33"/>
        <v>91.5</v>
      </c>
      <c r="O83" s="31" t="str">
        <f t="shared" si="34"/>
        <v>ممتاز</v>
      </c>
      <c r="P83" s="109">
        <v>88</v>
      </c>
      <c r="Q83" s="109">
        <v>59</v>
      </c>
      <c r="R83" s="109">
        <v>36</v>
      </c>
      <c r="S83" s="32">
        <f t="shared" si="35"/>
        <v>183</v>
      </c>
      <c r="T83" s="32">
        <f t="shared" si="36"/>
        <v>73.2</v>
      </c>
      <c r="U83" s="31" t="str">
        <f t="shared" si="37"/>
        <v>ممتاز</v>
      </c>
      <c r="V83" s="113">
        <v>87</v>
      </c>
      <c r="W83" s="113">
        <v>57</v>
      </c>
      <c r="X83" s="113">
        <v>29</v>
      </c>
      <c r="Y83" s="33">
        <f t="shared" si="38"/>
        <v>173</v>
      </c>
      <c r="Z83" s="33">
        <f t="shared" si="39"/>
        <v>34.6</v>
      </c>
      <c r="AA83" s="34" t="str">
        <f t="shared" si="40"/>
        <v>ممتاز</v>
      </c>
      <c r="AB83" s="117">
        <v>93</v>
      </c>
      <c r="AC83" s="117">
        <v>55</v>
      </c>
      <c r="AD83" s="117">
        <v>6</v>
      </c>
      <c r="AE83" s="117">
        <v>27</v>
      </c>
      <c r="AF83" s="35">
        <f t="shared" si="41"/>
        <v>181</v>
      </c>
      <c r="AG83" s="35">
        <f t="shared" si="42"/>
        <v>36.200000000000003</v>
      </c>
      <c r="AH83" s="34" t="str">
        <f t="shared" si="43"/>
        <v>ممتاز</v>
      </c>
      <c r="AI83" s="121">
        <v>93</v>
      </c>
      <c r="AJ83" s="121">
        <v>58</v>
      </c>
      <c r="AK83" s="121">
        <v>37</v>
      </c>
      <c r="AL83" s="36">
        <f t="shared" si="44"/>
        <v>188</v>
      </c>
      <c r="AM83" s="36">
        <f t="shared" si="45"/>
        <v>37.6</v>
      </c>
      <c r="AN83" s="22" t="str">
        <f t="shared" si="46"/>
        <v>ممتاز</v>
      </c>
      <c r="AO83" s="37">
        <f t="shared" si="47"/>
        <v>273.10000000000002</v>
      </c>
      <c r="AP83" s="34" t="str">
        <f t="shared" si="48"/>
        <v>ممتاز</v>
      </c>
      <c r="AQ83" s="126">
        <v>18</v>
      </c>
      <c r="AR83" s="126">
        <v>18</v>
      </c>
      <c r="AS83" s="127">
        <v>18</v>
      </c>
      <c r="AT83" s="127">
        <v>18</v>
      </c>
      <c r="AU83" s="37">
        <f t="shared" si="49"/>
        <v>72</v>
      </c>
      <c r="AV83" s="37">
        <f t="shared" si="50"/>
        <v>345.1</v>
      </c>
      <c r="AW83" s="133">
        <v>96</v>
      </c>
      <c r="AX83" s="133">
        <v>60</v>
      </c>
      <c r="AY83" s="133">
        <v>37</v>
      </c>
      <c r="AZ83" s="38">
        <f t="shared" si="51"/>
        <v>193</v>
      </c>
      <c r="BA83" s="38">
        <f t="shared" si="28"/>
        <v>38.6</v>
      </c>
      <c r="BB83" s="34" t="str">
        <f t="shared" si="52"/>
        <v>ممتاز</v>
      </c>
      <c r="BC83" s="39" t="str">
        <f t="shared" si="53"/>
        <v>ناجح</v>
      </c>
    </row>
    <row r="84" spans="1:55" ht="17.25" thickTop="1" thickBot="1">
      <c r="A84" s="43">
        <f t="shared" si="27"/>
        <v>73</v>
      </c>
      <c r="B84" s="25" t="s">
        <v>110</v>
      </c>
      <c r="C84" s="23" t="s">
        <v>37</v>
      </c>
      <c r="D84" s="137">
        <v>25</v>
      </c>
      <c r="E84" s="137">
        <v>7</v>
      </c>
      <c r="F84" s="137">
        <v>2002</v>
      </c>
      <c r="G84" s="58">
        <f t="shared" si="29"/>
        <v>6</v>
      </c>
      <c r="H84" s="58">
        <f t="shared" si="30"/>
        <v>2</v>
      </c>
      <c r="I84" s="58">
        <f t="shared" si="31"/>
        <v>9</v>
      </c>
      <c r="J84" s="104">
        <v>57</v>
      </c>
      <c r="K84" s="104">
        <v>52</v>
      </c>
      <c r="L84" s="104">
        <v>12</v>
      </c>
      <c r="M84" s="30">
        <f t="shared" si="32"/>
        <v>121</v>
      </c>
      <c r="N84" s="30">
        <f t="shared" si="33"/>
        <v>60.5</v>
      </c>
      <c r="O84" s="31" t="str">
        <f t="shared" si="34"/>
        <v>مقبول</v>
      </c>
      <c r="P84" s="109">
        <v>82</v>
      </c>
      <c r="Q84" s="109">
        <v>50</v>
      </c>
      <c r="R84" s="109">
        <v>20</v>
      </c>
      <c r="S84" s="32">
        <f t="shared" si="35"/>
        <v>152</v>
      </c>
      <c r="T84" s="32">
        <f t="shared" si="36"/>
        <v>60.800000000000004</v>
      </c>
      <c r="U84" s="31" t="str">
        <f t="shared" si="37"/>
        <v>جيد جداً</v>
      </c>
      <c r="V84" s="113">
        <v>83</v>
      </c>
      <c r="W84" s="113">
        <v>51</v>
      </c>
      <c r="X84" s="113">
        <v>27</v>
      </c>
      <c r="Y84" s="33">
        <f t="shared" si="38"/>
        <v>161</v>
      </c>
      <c r="Z84" s="33">
        <f t="shared" si="39"/>
        <v>32.200000000000003</v>
      </c>
      <c r="AA84" s="34" t="str">
        <f t="shared" si="40"/>
        <v>جيد جداً</v>
      </c>
      <c r="AB84" s="117">
        <v>68</v>
      </c>
      <c r="AC84" s="117">
        <v>50</v>
      </c>
      <c r="AD84" s="117">
        <v>7</v>
      </c>
      <c r="AE84" s="117">
        <v>14</v>
      </c>
      <c r="AF84" s="35">
        <f t="shared" si="41"/>
        <v>139</v>
      </c>
      <c r="AG84" s="35">
        <f t="shared" si="42"/>
        <v>27.8</v>
      </c>
      <c r="AH84" s="34" t="str">
        <f t="shared" si="43"/>
        <v>جيد</v>
      </c>
      <c r="AI84" s="121">
        <v>22</v>
      </c>
      <c r="AJ84" s="121">
        <v>54</v>
      </c>
      <c r="AK84" s="121">
        <v>21</v>
      </c>
      <c r="AL84" s="36">
        <f t="shared" si="44"/>
        <v>97</v>
      </c>
      <c r="AM84" s="36">
        <f t="shared" si="45"/>
        <v>19.400000000000002</v>
      </c>
      <c r="AN84" s="22" t="str">
        <f t="shared" si="46"/>
        <v>دون المستوى</v>
      </c>
      <c r="AO84" s="37">
        <f t="shared" si="47"/>
        <v>200.70000000000002</v>
      </c>
      <c r="AP84" s="34" t="str">
        <f t="shared" si="48"/>
        <v>دون المستوى</v>
      </c>
      <c r="AQ84" s="126">
        <v>20</v>
      </c>
      <c r="AR84" s="126">
        <v>20</v>
      </c>
      <c r="AS84" s="127">
        <v>20</v>
      </c>
      <c r="AT84" s="127">
        <v>20</v>
      </c>
      <c r="AU84" s="37">
        <f t="shared" si="49"/>
        <v>80</v>
      </c>
      <c r="AV84" s="37">
        <f t="shared" si="50"/>
        <v>280.70000000000005</v>
      </c>
      <c r="AW84" s="133">
        <v>80</v>
      </c>
      <c r="AX84" s="133">
        <v>50</v>
      </c>
      <c r="AY84" s="133">
        <v>18</v>
      </c>
      <c r="AZ84" s="38">
        <f t="shared" si="51"/>
        <v>148</v>
      </c>
      <c r="BA84" s="38">
        <f t="shared" si="28"/>
        <v>29.6</v>
      </c>
      <c r="BB84" s="34" t="str">
        <f t="shared" si="52"/>
        <v>جيد</v>
      </c>
      <c r="BC84" s="39" t="str">
        <f t="shared" si="53"/>
        <v>دور ثان</v>
      </c>
    </row>
    <row r="85" spans="1:55" ht="17.25" thickTop="1" thickBot="1">
      <c r="A85" s="43">
        <f t="shared" si="27"/>
        <v>74</v>
      </c>
      <c r="B85" s="25" t="s">
        <v>111</v>
      </c>
      <c r="C85" s="23" t="s">
        <v>37</v>
      </c>
      <c r="D85" s="137">
        <v>12</v>
      </c>
      <c r="E85" s="137">
        <v>4</v>
      </c>
      <c r="F85" s="137">
        <v>2002</v>
      </c>
      <c r="G85" s="58">
        <f t="shared" si="29"/>
        <v>19</v>
      </c>
      <c r="H85" s="58">
        <f t="shared" si="30"/>
        <v>5</v>
      </c>
      <c r="I85" s="58">
        <f t="shared" si="31"/>
        <v>9</v>
      </c>
      <c r="J85" s="104">
        <v>90</v>
      </c>
      <c r="K85" s="104">
        <v>52</v>
      </c>
      <c r="L85" s="104">
        <v>21</v>
      </c>
      <c r="M85" s="30">
        <f t="shared" si="32"/>
        <v>163</v>
      </c>
      <c r="N85" s="30">
        <f t="shared" si="33"/>
        <v>81.5</v>
      </c>
      <c r="O85" s="31" t="str">
        <f t="shared" si="34"/>
        <v>جيد جداً</v>
      </c>
      <c r="P85" s="109">
        <v>91</v>
      </c>
      <c r="Q85" s="109">
        <v>55</v>
      </c>
      <c r="R85" s="109">
        <v>30</v>
      </c>
      <c r="S85" s="32">
        <f t="shared" si="35"/>
        <v>176</v>
      </c>
      <c r="T85" s="32">
        <f t="shared" si="36"/>
        <v>70.400000000000006</v>
      </c>
      <c r="U85" s="31" t="str">
        <f t="shared" si="37"/>
        <v>ممتاز</v>
      </c>
      <c r="V85" s="113">
        <v>84</v>
      </c>
      <c r="W85" s="113">
        <v>56</v>
      </c>
      <c r="X85" s="113">
        <v>32</v>
      </c>
      <c r="Y85" s="33">
        <f t="shared" si="38"/>
        <v>172</v>
      </c>
      <c r="Z85" s="33">
        <f t="shared" si="39"/>
        <v>34.4</v>
      </c>
      <c r="AA85" s="34" t="str">
        <f t="shared" si="40"/>
        <v>ممتاز</v>
      </c>
      <c r="AB85" s="117">
        <v>91</v>
      </c>
      <c r="AC85" s="117">
        <v>55</v>
      </c>
      <c r="AD85" s="117">
        <v>8</v>
      </c>
      <c r="AE85" s="117">
        <v>19</v>
      </c>
      <c r="AF85" s="35">
        <f t="shared" si="41"/>
        <v>173</v>
      </c>
      <c r="AG85" s="35">
        <f t="shared" si="42"/>
        <v>34.6</v>
      </c>
      <c r="AH85" s="34" t="str">
        <f t="shared" si="43"/>
        <v>ممتاز</v>
      </c>
      <c r="AI85" s="121">
        <v>93</v>
      </c>
      <c r="AJ85" s="121">
        <v>58</v>
      </c>
      <c r="AK85" s="121">
        <v>32</v>
      </c>
      <c r="AL85" s="36">
        <f t="shared" si="44"/>
        <v>183</v>
      </c>
      <c r="AM85" s="36">
        <f t="shared" si="45"/>
        <v>36.6</v>
      </c>
      <c r="AN85" s="22" t="str">
        <f t="shared" si="46"/>
        <v>ممتاز</v>
      </c>
      <c r="AO85" s="37">
        <f t="shared" si="47"/>
        <v>257.5</v>
      </c>
      <c r="AP85" s="34" t="str">
        <f t="shared" si="48"/>
        <v>ممتاز</v>
      </c>
      <c r="AQ85" s="126">
        <v>20</v>
      </c>
      <c r="AR85" s="126">
        <v>20</v>
      </c>
      <c r="AS85" s="127">
        <v>20</v>
      </c>
      <c r="AT85" s="127">
        <v>20</v>
      </c>
      <c r="AU85" s="37">
        <f t="shared" si="49"/>
        <v>80</v>
      </c>
      <c r="AV85" s="37">
        <f t="shared" si="50"/>
        <v>337.5</v>
      </c>
      <c r="AW85" s="133">
        <v>92</v>
      </c>
      <c r="AX85" s="133">
        <v>58</v>
      </c>
      <c r="AY85" s="133">
        <v>26</v>
      </c>
      <c r="AZ85" s="38">
        <f t="shared" si="51"/>
        <v>176</v>
      </c>
      <c r="BA85" s="38">
        <f t="shared" si="28"/>
        <v>35.200000000000003</v>
      </c>
      <c r="BB85" s="34" t="str">
        <f t="shared" si="52"/>
        <v>ممتاز</v>
      </c>
      <c r="BC85" s="39" t="str">
        <f t="shared" si="53"/>
        <v>ناجح</v>
      </c>
    </row>
    <row r="86" spans="1:55" ht="17.25" thickTop="1" thickBot="1">
      <c r="A86" s="44">
        <f t="shared" si="27"/>
        <v>75</v>
      </c>
      <c r="B86" s="40" t="s">
        <v>112</v>
      </c>
      <c r="C86" s="41" t="s">
        <v>37</v>
      </c>
      <c r="D86" s="139">
        <v>1</v>
      </c>
      <c r="E86" s="139">
        <v>2</v>
      </c>
      <c r="F86" s="139">
        <v>2003</v>
      </c>
      <c r="G86" s="58">
        <f t="shared" si="29"/>
        <v>0</v>
      </c>
      <c r="H86" s="58">
        <f t="shared" si="30"/>
        <v>8</v>
      </c>
      <c r="I86" s="58">
        <f t="shared" si="31"/>
        <v>8</v>
      </c>
      <c r="J86" s="105">
        <v>98</v>
      </c>
      <c r="K86" s="105">
        <v>60</v>
      </c>
      <c r="L86" s="105">
        <v>39</v>
      </c>
      <c r="M86" s="30">
        <f t="shared" si="32"/>
        <v>197</v>
      </c>
      <c r="N86" s="30">
        <f t="shared" si="33"/>
        <v>98.5</v>
      </c>
      <c r="O86" s="31" t="str">
        <f t="shared" si="34"/>
        <v>ممتاز</v>
      </c>
      <c r="P86" s="110">
        <v>100</v>
      </c>
      <c r="Q86" s="110">
        <v>60</v>
      </c>
      <c r="R86" s="110">
        <v>40</v>
      </c>
      <c r="S86" s="32">
        <f t="shared" si="35"/>
        <v>200</v>
      </c>
      <c r="T86" s="32">
        <f t="shared" si="36"/>
        <v>80</v>
      </c>
      <c r="U86" s="31" t="str">
        <f t="shared" si="37"/>
        <v>ممتاز</v>
      </c>
      <c r="V86" s="114">
        <v>100</v>
      </c>
      <c r="W86" s="114">
        <v>60</v>
      </c>
      <c r="X86" s="114">
        <v>40</v>
      </c>
      <c r="Y86" s="33">
        <f t="shared" si="38"/>
        <v>200</v>
      </c>
      <c r="Z86" s="33">
        <f t="shared" si="39"/>
        <v>40</v>
      </c>
      <c r="AA86" s="34" t="str">
        <f t="shared" si="40"/>
        <v>ممتاز</v>
      </c>
      <c r="AB86" s="118">
        <v>100</v>
      </c>
      <c r="AC86" s="118">
        <v>60</v>
      </c>
      <c r="AD86" s="118">
        <v>8</v>
      </c>
      <c r="AE86" s="118">
        <v>32</v>
      </c>
      <c r="AF86" s="35">
        <f t="shared" si="41"/>
        <v>200</v>
      </c>
      <c r="AG86" s="35">
        <f t="shared" si="42"/>
        <v>40</v>
      </c>
      <c r="AH86" s="34" t="str">
        <f t="shared" si="43"/>
        <v>ممتاز</v>
      </c>
      <c r="AI86" s="122">
        <v>100</v>
      </c>
      <c r="AJ86" s="122">
        <v>60</v>
      </c>
      <c r="AK86" s="122">
        <v>40</v>
      </c>
      <c r="AL86" s="36">
        <f t="shared" si="44"/>
        <v>200</v>
      </c>
      <c r="AM86" s="36">
        <f t="shared" si="45"/>
        <v>40</v>
      </c>
      <c r="AN86" s="22" t="str">
        <f t="shared" si="46"/>
        <v>ممتاز</v>
      </c>
      <c r="AO86" s="37">
        <f t="shared" si="47"/>
        <v>298.5</v>
      </c>
      <c r="AP86" s="34" t="str">
        <f t="shared" si="48"/>
        <v>ممتاز</v>
      </c>
      <c r="AQ86" s="128">
        <v>20</v>
      </c>
      <c r="AR86" s="128">
        <v>20</v>
      </c>
      <c r="AS86" s="129">
        <v>20</v>
      </c>
      <c r="AT86" s="129">
        <v>20</v>
      </c>
      <c r="AU86" s="37">
        <f t="shared" si="49"/>
        <v>80</v>
      </c>
      <c r="AV86" s="37">
        <f t="shared" si="50"/>
        <v>378.5</v>
      </c>
      <c r="AW86" s="134">
        <v>98</v>
      </c>
      <c r="AX86" s="134">
        <v>60</v>
      </c>
      <c r="AY86" s="134">
        <v>38</v>
      </c>
      <c r="AZ86" s="38">
        <f t="shared" si="51"/>
        <v>196</v>
      </c>
      <c r="BA86" s="38">
        <f t="shared" si="28"/>
        <v>39.200000000000003</v>
      </c>
      <c r="BB86" s="34" t="str">
        <f t="shared" si="52"/>
        <v>ممتاز</v>
      </c>
      <c r="BC86" s="39" t="str">
        <f t="shared" si="53"/>
        <v>ناجح</v>
      </c>
    </row>
    <row r="87" spans="1:55" ht="19.5" thickTop="1" thickBot="1">
      <c r="A87" s="42">
        <f t="shared" ref="A87:A128" si="54">IF(B87="","",A86+1)</f>
        <v>76</v>
      </c>
      <c r="B87" s="28" t="s">
        <v>113</v>
      </c>
      <c r="C87" s="29" t="s">
        <v>37</v>
      </c>
      <c r="D87" s="140">
        <v>21</v>
      </c>
      <c r="E87" s="140">
        <v>1</v>
      </c>
      <c r="F87" s="140">
        <v>2002</v>
      </c>
      <c r="G87" s="58">
        <f t="shared" si="29"/>
        <v>10</v>
      </c>
      <c r="H87" s="58">
        <f t="shared" si="30"/>
        <v>8</v>
      </c>
      <c r="I87" s="58">
        <f t="shared" si="31"/>
        <v>9</v>
      </c>
      <c r="J87" s="102">
        <v>90</v>
      </c>
      <c r="K87" s="103">
        <v>60</v>
      </c>
      <c r="L87" s="102">
        <v>32</v>
      </c>
      <c r="M87" s="30">
        <f t="shared" si="32"/>
        <v>182</v>
      </c>
      <c r="N87" s="30">
        <f t="shared" si="33"/>
        <v>91</v>
      </c>
      <c r="O87" s="31" t="str">
        <f t="shared" si="34"/>
        <v>ممتاز</v>
      </c>
      <c r="P87" s="111">
        <v>85</v>
      </c>
      <c r="Q87" s="111">
        <v>50</v>
      </c>
      <c r="R87" s="111">
        <v>30</v>
      </c>
      <c r="S87" s="32">
        <f t="shared" si="35"/>
        <v>165</v>
      </c>
      <c r="T87" s="32">
        <f t="shared" si="36"/>
        <v>66</v>
      </c>
      <c r="U87" s="31" t="str">
        <f t="shared" si="37"/>
        <v>جيد جداً</v>
      </c>
      <c r="V87" s="115">
        <v>80</v>
      </c>
      <c r="W87" s="115">
        <v>51</v>
      </c>
      <c r="X87" s="115">
        <v>31</v>
      </c>
      <c r="Y87" s="33">
        <f t="shared" si="38"/>
        <v>162</v>
      </c>
      <c r="Z87" s="33">
        <f t="shared" si="39"/>
        <v>32.4</v>
      </c>
      <c r="AA87" s="34" t="str">
        <f t="shared" si="40"/>
        <v>جيد جداً</v>
      </c>
      <c r="AB87" s="119">
        <v>92</v>
      </c>
      <c r="AC87" s="119">
        <v>55</v>
      </c>
      <c r="AD87" s="119">
        <v>8</v>
      </c>
      <c r="AE87" s="119">
        <v>31</v>
      </c>
      <c r="AF87" s="35">
        <f t="shared" si="41"/>
        <v>186</v>
      </c>
      <c r="AG87" s="35">
        <f t="shared" si="42"/>
        <v>37.200000000000003</v>
      </c>
      <c r="AH87" s="34" t="str">
        <f t="shared" si="43"/>
        <v>ممتاز</v>
      </c>
      <c r="AI87" s="123">
        <v>98</v>
      </c>
      <c r="AJ87" s="123">
        <v>58</v>
      </c>
      <c r="AK87" s="123">
        <v>40</v>
      </c>
      <c r="AL87" s="36">
        <f t="shared" si="44"/>
        <v>196</v>
      </c>
      <c r="AM87" s="36">
        <f t="shared" si="45"/>
        <v>39.200000000000003</v>
      </c>
      <c r="AN87" s="22" t="str">
        <f t="shared" si="46"/>
        <v>ممتاز</v>
      </c>
      <c r="AO87" s="37">
        <f t="shared" si="47"/>
        <v>265.8</v>
      </c>
      <c r="AP87" s="34" t="str">
        <f t="shared" si="48"/>
        <v>ممتاز</v>
      </c>
      <c r="AQ87" s="130">
        <v>20</v>
      </c>
      <c r="AR87" s="130">
        <v>20</v>
      </c>
      <c r="AS87" s="131">
        <v>20</v>
      </c>
      <c r="AT87" s="131">
        <v>20</v>
      </c>
      <c r="AU87" s="37">
        <f t="shared" si="49"/>
        <v>80</v>
      </c>
      <c r="AV87" s="37">
        <f t="shared" si="50"/>
        <v>345.8</v>
      </c>
      <c r="AW87" s="135">
        <v>98</v>
      </c>
      <c r="AX87" s="135">
        <v>60</v>
      </c>
      <c r="AY87" s="135">
        <v>33</v>
      </c>
      <c r="AZ87" s="38">
        <f t="shared" si="51"/>
        <v>191</v>
      </c>
      <c r="BA87" s="38">
        <f t="shared" si="28"/>
        <v>38.200000000000003</v>
      </c>
      <c r="BB87" s="34" t="str">
        <f t="shared" si="52"/>
        <v>ممتاز</v>
      </c>
      <c r="BC87" s="39" t="str">
        <f t="shared" si="53"/>
        <v>ناجح</v>
      </c>
    </row>
    <row r="88" spans="1:55" ht="17.25" thickTop="1" thickBot="1">
      <c r="A88" s="43">
        <f t="shared" si="54"/>
        <v>77</v>
      </c>
      <c r="B88" s="25" t="s">
        <v>114</v>
      </c>
      <c r="C88" s="23" t="s">
        <v>37</v>
      </c>
      <c r="D88" s="137">
        <v>3</v>
      </c>
      <c r="E88" s="137">
        <v>3</v>
      </c>
      <c r="F88" s="137">
        <v>2003</v>
      </c>
      <c r="G88" s="58">
        <f t="shared" si="29"/>
        <v>28</v>
      </c>
      <c r="H88" s="58">
        <f t="shared" si="30"/>
        <v>6</v>
      </c>
      <c r="I88" s="58">
        <f t="shared" si="31"/>
        <v>8</v>
      </c>
      <c r="J88" s="104">
        <v>100</v>
      </c>
      <c r="K88" s="104">
        <v>60</v>
      </c>
      <c r="L88" s="104">
        <v>39</v>
      </c>
      <c r="M88" s="30">
        <f t="shared" si="32"/>
        <v>199</v>
      </c>
      <c r="N88" s="30">
        <f t="shared" si="33"/>
        <v>99.5</v>
      </c>
      <c r="O88" s="31" t="str">
        <f t="shared" si="34"/>
        <v>ممتاز</v>
      </c>
      <c r="P88" s="109">
        <v>100</v>
      </c>
      <c r="Q88" s="109">
        <v>60</v>
      </c>
      <c r="R88" s="109">
        <v>40</v>
      </c>
      <c r="S88" s="32">
        <f t="shared" si="35"/>
        <v>200</v>
      </c>
      <c r="T88" s="32">
        <f t="shared" si="36"/>
        <v>80</v>
      </c>
      <c r="U88" s="31" t="str">
        <f t="shared" si="37"/>
        <v>ممتاز</v>
      </c>
      <c r="V88" s="113">
        <v>100</v>
      </c>
      <c r="W88" s="113">
        <v>60</v>
      </c>
      <c r="X88" s="113">
        <v>40</v>
      </c>
      <c r="Y88" s="33">
        <f t="shared" si="38"/>
        <v>200</v>
      </c>
      <c r="Z88" s="33">
        <f t="shared" si="39"/>
        <v>40</v>
      </c>
      <c r="AA88" s="34" t="str">
        <f t="shared" si="40"/>
        <v>ممتاز</v>
      </c>
      <c r="AB88" s="117">
        <v>100</v>
      </c>
      <c r="AC88" s="117">
        <v>60</v>
      </c>
      <c r="AD88" s="117">
        <v>8</v>
      </c>
      <c r="AE88" s="117">
        <v>32</v>
      </c>
      <c r="AF88" s="35">
        <f t="shared" si="41"/>
        <v>200</v>
      </c>
      <c r="AG88" s="35">
        <f t="shared" si="42"/>
        <v>40</v>
      </c>
      <c r="AH88" s="34" t="str">
        <f t="shared" si="43"/>
        <v>ممتاز</v>
      </c>
      <c r="AI88" s="121">
        <v>100</v>
      </c>
      <c r="AJ88" s="121">
        <v>60</v>
      </c>
      <c r="AK88" s="121">
        <v>40</v>
      </c>
      <c r="AL88" s="36">
        <f t="shared" si="44"/>
        <v>200</v>
      </c>
      <c r="AM88" s="36">
        <f t="shared" si="45"/>
        <v>40</v>
      </c>
      <c r="AN88" s="22" t="str">
        <f t="shared" si="46"/>
        <v>ممتاز</v>
      </c>
      <c r="AO88" s="37">
        <f t="shared" si="47"/>
        <v>299.5</v>
      </c>
      <c r="AP88" s="34" t="str">
        <f t="shared" si="48"/>
        <v>ممتاز</v>
      </c>
      <c r="AQ88" s="126">
        <v>20</v>
      </c>
      <c r="AR88" s="126">
        <v>20</v>
      </c>
      <c r="AS88" s="127">
        <v>20</v>
      </c>
      <c r="AT88" s="127">
        <v>20</v>
      </c>
      <c r="AU88" s="37">
        <f t="shared" si="49"/>
        <v>80</v>
      </c>
      <c r="AV88" s="37">
        <f t="shared" si="50"/>
        <v>379.5</v>
      </c>
      <c r="AW88" s="133">
        <v>100</v>
      </c>
      <c r="AX88" s="133">
        <v>60</v>
      </c>
      <c r="AY88" s="133">
        <v>40</v>
      </c>
      <c r="AZ88" s="38">
        <f t="shared" si="51"/>
        <v>200</v>
      </c>
      <c r="BA88" s="38">
        <f t="shared" si="28"/>
        <v>40</v>
      </c>
      <c r="BB88" s="34" t="str">
        <f t="shared" si="52"/>
        <v>ممتاز</v>
      </c>
      <c r="BC88" s="39" t="str">
        <f t="shared" si="53"/>
        <v>ناجح</v>
      </c>
    </row>
    <row r="89" spans="1:55" ht="17.25" thickTop="1" thickBot="1">
      <c r="A89" s="43">
        <f t="shared" si="54"/>
        <v>78</v>
      </c>
      <c r="B89" s="25" t="s">
        <v>115</v>
      </c>
      <c r="C89" s="23" t="s">
        <v>37</v>
      </c>
      <c r="D89" s="137">
        <v>5</v>
      </c>
      <c r="E89" s="137">
        <v>11</v>
      </c>
      <c r="F89" s="137">
        <v>2002</v>
      </c>
      <c r="G89" s="58">
        <f t="shared" si="29"/>
        <v>26</v>
      </c>
      <c r="H89" s="58">
        <f t="shared" si="30"/>
        <v>10</v>
      </c>
      <c r="I89" s="58">
        <f t="shared" si="31"/>
        <v>8</v>
      </c>
      <c r="J89" s="104">
        <v>82</v>
      </c>
      <c r="K89" s="104">
        <v>56</v>
      </c>
      <c r="L89" s="104">
        <v>26</v>
      </c>
      <c r="M89" s="30">
        <f t="shared" si="32"/>
        <v>164</v>
      </c>
      <c r="N89" s="30">
        <f t="shared" si="33"/>
        <v>82</v>
      </c>
      <c r="O89" s="31" t="str">
        <f t="shared" si="34"/>
        <v>جيد جداً</v>
      </c>
      <c r="P89" s="109">
        <v>84</v>
      </c>
      <c r="Q89" s="109">
        <v>51</v>
      </c>
      <c r="R89" s="109">
        <v>36</v>
      </c>
      <c r="S89" s="32">
        <f t="shared" si="35"/>
        <v>171</v>
      </c>
      <c r="T89" s="32">
        <f t="shared" si="36"/>
        <v>68.400000000000006</v>
      </c>
      <c r="U89" s="31" t="str">
        <f t="shared" si="37"/>
        <v>ممتاز</v>
      </c>
      <c r="V89" s="113">
        <v>63</v>
      </c>
      <c r="W89" s="113">
        <v>46</v>
      </c>
      <c r="X89" s="113">
        <v>24</v>
      </c>
      <c r="Y89" s="33">
        <f t="shared" si="38"/>
        <v>133</v>
      </c>
      <c r="Z89" s="33">
        <f t="shared" si="39"/>
        <v>26.6</v>
      </c>
      <c r="AA89" s="34" t="str">
        <f t="shared" si="40"/>
        <v>جيد</v>
      </c>
      <c r="AB89" s="117">
        <v>84</v>
      </c>
      <c r="AC89" s="117">
        <v>51</v>
      </c>
      <c r="AD89" s="117">
        <v>6</v>
      </c>
      <c r="AE89" s="117">
        <v>29</v>
      </c>
      <c r="AF89" s="35">
        <f t="shared" si="41"/>
        <v>170</v>
      </c>
      <c r="AG89" s="35">
        <f t="shared" si="42"/>
        <v>34</v>
      </c>
      <c r="AH89" s="34" t="str">
        <f t="shared" si="43"/>
        <v>ممتاز</v>
      </c>
      <c r="AI89" s="121">
        <v>91</v>
      </c>
      <c r="AJ89" s="121">
        <v>54</v>
      </c>
      <c r="AK89" s="121">
        <v>40</v>
      </c>
      <c r="AL89" s="36">
        <f t="shared" si="44"/>
        <v>185</v>
      </c>
      <c r="AM89" s="36">
        <f t="shared" si="45"/>
        <v>37</v>
      </c>
      <c r="AN89" s="22" t="str">
        <f t="shared" si="46"/>
        <v>ممتاز</v>
      </c>
      <c r="AO89" s="37">
        <f t="shared" si="47"/>
        <v>248</v>
      </c>
      <c r="AP89" s="34" t="str">
        <f t="shared" si="48"/>
        <v>جيد جداً</v>
      </c>
      <c r="AQ89" s="126">
        <v>20</v>
      </c>
      <c r="AR89" s="126">
        <v>20</v>
      </c>
      <c r="AS89" s="127">
        <v>20</v>
      </c>
      <c r="AT89" s="127">
        <v>20</v>
      </c>
      <c r="AU89" s="37">
        <f t="shared" si="49"/>
        <v>80</v>
      </c>
      <c r="AV89" s="37">
        <f t="shared" si="50"/>
        <v>328</v>
      </c>
      <c r="AW89" s="133">
        <v>93</v>
      </c>
      <c r="AX89" s="133">
        <v>54</v>
      </c>
      <c r="AY89" s="133">
        <v>29</v>
      </c>
      <c r="AZ89" s="38">
        <f t="shared" si="51"/>
        <v>176</v>
      </c>
      <c r="BA89" s="38">
        <f t="shared" si="28"/>
        <v>35.200000000000003</v>
      </c>
      <c r="BB89" s="34" t="str">
        <f t="shared" si="52"/>
        <v>ممتاز</v>
      </c>
      <c r="BC89" s="39" t="str">
        <f t="shared" si="53"/>
        <v>ناجح</v>
      </c>
    </row>
    <row r="90" spans="1:55" ht="17.25" thickTop="1" thickBot="1">
      <c r="A90" s="43">
        <f t="shared" si="54"/>
        <v>79</v>
      </c>
      <c r="B90" s="25" t="s">
        <v>116</v>
      </c>
      <c r="C90" s="23" t="s">
        <v>37</v>
      </c>
      <c r="D90" s="137">
        <v>1</v>
      </c>
      <c r="E90" s="137">
        <v>10</v>
      </c>
      <c r="F90" s="137">
        <v>2002</v>
      </c>
      <c r="G90" s="58">
        <f t="shared" si="29"/>
        <v>0</v>
      </c>
      <c r="H90" s="58">
        <f t="shared" si="30"/>
        <v>0</v>
      </c>
      <c r="I90" s="58">
        <f t="shared" si="31"/>
        <v>9</v>
      </c>
      <c r="J90" s="104">
        <v>95</v>
      </c>
      <c r="K90" s="104">
        <v>58</v>
      </c>
      <c r="L90" s="104">
        <v>33</v>
      </c>
      <c r="M90" s="30">
        <f t="shared" si="32"/>
        <v>186</v>
      </c>
      <c r="N90" s="30">
        <f t="shared" si="33"/>
        <v>93</v>
      </c>
      <c r="O90" s="31" t="str">
        <f t="shared" si="34"/>
        <v>ممتاز</v>
      </c>
      <c r="P90" s="109">
        <v>92</v>
      </c>
      <c r="Q90" s="109">
        <v>54</v>
      </c>
      <c r="R90" s="109">
        <v>40</v>
      </c>
      <c r="S90" s="32">
        <f t="shared" si="35"/>
        <v>186</v>
      </c>
      <c r="T90" s="32">
        <f t="shared" si="36"/>
        <v>74.400000000000006</v>
      </c>
      <c r="U90" s="31" t="str">
        <f t="shared" si="37"/>
        <v>ممتاز</v>
      </c>
      <c r="V90" s="113">
        <v>93</v>
      </c>
      <c r="W90" s="113">
        <v>60</v>
      </c>
      <c r="X90" s="113">
        <v>39</v>
      </c>
      <c r="Y90" s="33">
        <f t="shared" si="38"/>
        <v>192</v>
      </c>
      <c r="Z90" s="33">
        <f t="shared" si="39"/>
        <v>38.400000000000006</v>
      </c>
      <c r="AA90" s="34" t="str">
        <f t="shared" si="40"/>
        <v>ممتاز</v>
      </c>
      <c r="AB90" s="117">
        <v>98</v>
      </c>
      <c r="AC90" s="117">
        <v>47</v>
      </c>
      <c r="AD90" s="117">
        <v>8</v>
      </c>
      <c r="AE90" s="117">
        <v>29</v>
      </c>
      <c r="AF90" s="35">
        <f t="shared" si="41"/>
        <v>182</v>
      </c>
      <c r="AG90" s="35">
        <f t="shared" si="42"/>
        <v>36.4</v>
      </c>
      <c r="AH90" s="34" t="str">
        <f t="shared" si="43"/>
        <v>ممتاز</v>
      </c>
      <c r="AI90" s="121">
        <v>98</v>
      </c>
      <c r="AJ90" s="121">
        <v>58</v>
      </c>
      <c r="AK90" s="121">
        <v>40</v>
      </c>
      <c r="AL90" s="36">
        <f t="shared" si="44"/>
        <v>196</v>
      </c>
      <c r="AM90" s="36">
        <f t="shared" si="45"/>
        <v>39.200000000000003</v>
      </c>
      <c r="AN90" s="22" t="str">
        <f t="shared" si="46"/>
        <v>ممتاز</v>
      </c>
      <c r="AO90" s="37">
        <f t="shared" si="47"/>
        <v>281.40000000000003</v>
      </c>
      <c r="AP90" s="34" t="str">
        <f t="shared" si="48"/>
        <v>ممتاز</v>
      </c>
      <c r="AQ90" s="126">
        <v>20</v>
      </c>
      <c r="AR90" s="126">
        <v>20</v>
      </c>
      <c r="AS90" s="127">
        <v>20</v>
      </c>
      <c r="AT90" s="127">
        <v>20</v>
      </c>
      <c r="AU90" s="37">
        <f t="shared" si="49"/>
        <v>80</v>
      </c>
      <c r="AV90" s="37">
        <f t="shared" si="50"/>
        <v>361.40000000000003</v>
      </c>
      <c r="AW90" s="133">
        <v>100</v>
      </c>
      <c r="AX90" s="133">
        <v>59</v>
      </c>
      <c r="AY90" s="133">
        <v>37</v>
      </c>
      <c r="AZ90" s="38">
        <f t="shared" si="51"/>
        <v>196</v>
      </c>
      <c r="BA90" s="38">
        <f t="shared" si="28"/>
        <v>39.200000000000003</v>
      </c>
      <c r="BB90" s="34" t="str">
        <f t="shared" si="52"/>
        <v>ممتاز</v>
      </c>
      <c r="BC90" s="39" t="str">
        <f t="shared" si="53"/>
        <v>ناجح</v>
      </c>
    </row>
    <row r="91" spans="1:55" ht="17.25" thickTop="1" thickBot="1">
      <c r="A91" s="43">
        <f t="shared" si="54"/>
        <v>80</v>
      </c>
      <c r="B91" s="25" t="s">
        <v>117</v>
      </c>
      <c r="C91" s="23" t="s">
        <v>37</v>
      </c>
      <c r="D91" s="137">
        <v>5</v>
      </c>
      <c r="E91" s="137">
        <v>7</v>
      </c>
      <c r="F91" s="137">
        <v>2002</v>
      </c>
      <c r="G91" s="58">
        <f t="shared" si="29"/>
        <v>26</v>
      </c>
      <c r="H91" s="58">
        <f t="shared" si="30"/>
        <v>2</v>
      </c>
      <c r="I91" s="58">
        <f t="shared" si="31"/>
        <v>9</v>
      </c>
      <c r="J91" s="104">
        <v>84</v>
      </c>
      <c r="K91" s="104">
        <v>52</v>
      </c>
      <c r="L91" s="104">
        <v>24</v>
      </c>
      <c r="M91" s="30">
        <f t="shared" si="32"/>
        <v>160</v>
      </c>
      <c r="N91" s="30">
        <f t="shared" si="33"/>
        <v>80</v>
      </c>
      <c r="O91" s="31" t="str">
        <f t="shared" si="34"/>
        <v>جيد جداً</v>
      </c>
      <c r="P91" s="109">
        <v>73</v>
      </c>
      <c r="Q91" s="109">
        <v>48</v>
      </c>
      <c r="R91" s="109">
        <v>29</v>
      </c>
      <c r="S91" s="32">
        <f t="shared" si="35"/>
        <v>150</v>
      </c>
      <c r="T91" s="32">
        <f t="shared" si="36"/>
        <v>60</v>
      </c>
      <c r="U91" s="31" t="str">
        <f t="shared" si="37"/>
        <v>جيد جداً</v>
      </c>
      <c r="V91" s="113">
        <v>80</v>
      </c>
      <c r="W91" s="113">
        <v>48</v>
      </c>
      <c r="X91" s="113">
        <v>34</v>
      </c>
      <c r="Y91" s="33">
        <f t="shared" si="38"/>
        <v>162</v>
      </c>
      <c r="Z91" s="33">
        <f t="shared" si="39"/>
        <v>32.4</v>
      </c>
      <c r="AA91" s="34" t="str">
        <f t="shared" si="40"/>
        <v>جيد جداً</v>
      </c>
      <c r="AB91" s="117">
        <v>81</v>
      </c>
      <c r="AC91" s="117">
        <v>51</v>
      </c>
      <c r="AD91" s="117">
        <v>6</v>
      </c>
      <c r="AE91" s="117">
        <v>25</v>
      </c>
      <c r="AF91" s="35">
        <f t="shared" si="41"/>
        <v>163</v>
      </c>
      <c r="AG91" s="35">
        <f t="shared" si="42"/>
        <v>32.6</v>
      </c>
      <c r="AH91" s="34" t="str">
        <f t="shared" si="43"/>
        <v>جيد جداً</v>
      </c>
      <c r="AI91" s="121">
        <v>96</v>
      </c>
      <c r="AJ91" s="121">
        <v>55</v>
      </c>
      <c r="AK91" s="121">
        <v>40</v>
      </c>
      <c r="AL91" s="36">
        <f t="shared" si="44"/>
        <v>191</v>
      </c>
      <c r="AM91" s="36">
        <f t="shared" si="45"/>
        <v>38.200000000000003</v>
      </c>
      <c r="AN91" s="22" t="str">
        <f t="shared" si="46"/>
        <v>ممتاز</v>
      </c>
      <c r="AO91" s="37">
        <f t="shared" si="47"/>
        <v>243.2</v>
      </c>
      <c r="AP91" s="34" t="str">
        <f t="shared" si="48"/>
        <v>جيد جداً</v>
      </c>
      <c r="AQ91" s="126">
        <v>20</v>
      </c>
      <c r="AR91" s="126">
        <v>20</v>
      </c>
      <c r="AS91" s="127">
        <v>20</v>
      </c>
      <c r="AT91" s="127">
        <v>20</v>
      </c>
      <c r="AU91" s="37">
        <f t="shared" si="49"/>
        <v>80</v>
      </c>
      <c r="AV91" s="37">
        <f t="shared" si="50"/>
        <v>323.2</v>
      </c>
      <c r="AW91" s="133">
        <v>80</v>
      </c>
      <c r="AX91" s="133">
        <v>48</v>
      </c>
      <c r="AY91" s="133">
        <v>37</v>
      </c>
      <c r="AZ91" s="38">
        <f t="shared" si="51"/>
        <v>165</v>
      </c>
      <c r="BA91" s="38">
        <f t="shared" si="28"/>
        <v>33</v>
      </c>
      <c r="BB91" s="34" t="str">
        <f t="shared" si="52"/>
        <v>جيد جداً</v>
      </c>
      <c r="BC91" s="39" t="str">
        <f t="shared" si="53"/>
        <v>ناجح</v>
      </c>
    </row>
    <row r="92" spans="1:55" ht="17.25" thickTop="1" thickBot="1">
      <c r="A92" s="43">
        <f t="shared" si="54"/>
        <v>81</v>
      </c>
      <c r="B92" s="25" t="s">
        <v>118</v>
      </c>
      <c r="C92" s="23" t="s">
        <v>37</v>
      </c>
      <c r="D92" s="137">
        <v>1</v>
      </c>
      <c r="E92" s="137">
        <v>10</v>
      </c>
      <c r="F92" s="137">
        <v>2002</v>
      </c>
      <c r="G92" s="58">
        <f t="shared" si="29"/>
        <v>0</v>
      </c>
      <c r="H92" s="58">
        <f t="shared" si="30"/>
        <v>0</v>
      </c>
      <c r="I92" s="58">
        <f t="shared" si="31"/>
        <v>9</v>
      </c>
      <c r="J92" s="104">
        <v>100</v>
      </c>
      <c r="K92" s="104">
        <v>60</v>
      </c>
      <c r="L92" s="104">
        <v>39</v>
      </c>
      <c r="M92" s="30">
        <f t="shared" si="32"/>
        <v>199</v>
      </c>
      <c r="N92" s="30">
        <f t="shared" si="33"/>
        <v>99.5</v>
      </c>
      <c r="O92" s="31" t="str">
        <f t="shared" si="34"/>
        <v>ممتاز</v>
      </c>
      <c r="P92" s="109">
        <v>98</v>
      </c>
      <c r="Q92" s="109">
        <v>56</v>
      </c>
      <c r="R92" s="109">
        <v>40</v>
      </c>
      <c r="S92" s="32">
        <f t="shared" si="35"/>
        <v>194</v>
      </c>
      <c r="T92" s="32">
        <f t="shared" si="36"/>
        <v>77.600000000000009</v>
      </c>
      <c r="U92" s="31" t="str">
        <f t="shared" si="37"/>
        <v>ممتاز</v>
      </c>
      <c r="V92" s="113">
        <v>97</v>
      </c>
      <c r="W92" s="113">
        <v>59</v>
      </c>
      <c r="X92" s="113">
        <v>39</v>
      </c>
      <c r="Y92" s="33">
        <f t="shared" si="38"/>
        <v>195</v>
      </c>
      <c r="Z92" s="33">
        <f t="shared" si="39"/>
        <v>39</v>
      </c>
      <c r="AA92" s="34" t="str">
        <f t="shared" si="40"/>
        <v>ممتاز</v>
      </c>
      <c r="AB92" s="117">
        <v>98</v>
      </c>
      <c r="AC92" s="117">
        <v>53</v>
      </c>
      <c r="AD92" s="117">
        <v>8</v>
      </c>
      <c r="AE92" s="117">
        <v>32</v>
      </c>
      <c r="AF92" s="35">
        <f t="shared" si="41"/>
        <v>191</v>
      </c>
      <c r="AG92" s="35">
        <f t="shared" si="42"/>
        <v>38.200000000000003</v>
      </c>
      <c r="AH92" s="34" t="str">
        <f t="shared" si="43"/>
        <v>ممتاز</v>
      </c>
      <c r="AI92" s="121">
        <v>100</v>
      </c>
      <c r="AJ92" s="121">
        <v>60</v>
      </c>
      <c r="AK92" s="121">
        <v>40</v>
      </c>
      <c r="AL92" s="36">
        <f t="shared" si="44"/>
        <v>200</v>
      </c>
      <c r="AM92" s="36">
        <f t="shared" si="45"/>
        <v>40</v>
      </c>
      <c r="AN92" s="22" t="str">
        <f t="shared" si="46"/>
        <v>ممتاز</v>
      </c>
      <c r="AO92" s="37">
        <f t="shared" si="47"/>
        <v>294.3</v>
      </c>
      <c r="AP92" s="34" t="str">
        <f t="shared" si="48"/>
        <v>ممتاز</v>
      </c>
      <c r="AQ92" s="126">
        <v>20</v>
      </c>
      <c r="AR92" s="126">
        <v>20</v>
      </c>
      <c r="AS92" s="127">
        <v>20</v>
      </c>
      <c r="AT92" s="127">
        <v>20</v>
      </c>
      <c r="AU92" s="37">
        <f t="shared" si="49"/>
        <v>80</v>
      </c>
      <c r="AV92" s="37">
        <f t="shared" si="50"/>
        <v>374.3</v>
      </c>
      <c r="AW92" s="133">
        <v>100</v>
      </c>
      <c r="AX92" s="133">
        <v>60</v>
      </c>
      <c r="AY92" s="133">
        <v>40</v>
      </c>
      <c r="AZ92" s="38">
        <f t="shared" si="51"/>
        <v>200</v>
      </c>
      <c r="BA92" s="38">
        <f t="shared" si="28"/>
        <v>40</v>
      </c>
      <c r="BB92" s="34" t="str">
        <f t="shared" si="52"/>
        <v>ممتاز</v>
      </c>
      <c r="BC92" s="39" t="str">
        <f t="shared" si="53"/>
        <v>ناجح</v>
      </c>
    </row>
    <row r="93" spans="1:55" ht="17.25" thickTop="1" thickBot="1">
      <c r="A93" s="43">
        <f t="shared" si="54"/>
        <v>82</v>
      </c>
      <c r="B93" s="25" t="s">
        <v>119</v>
      </c>
      <c r="C93" s="23" t="s">
        <v>37</v>
      </c>
      <c r="D93" s="137">
        <v>1</v>
      </c>
      <c r="E93" s="137">
        <v>7</v>
      </c>
      <c r="F93" s="137">
        <v>2002</v>
      </c>
      <c r="G93" s="58">
        <f t="shared" si="29"/>
        <v>0</v>
      </c>
      <c r="H93" s="58">
        <f t="shared" si="30"/>
        <v>3</v>
      </c>
      <c r="I93" s="58">
        <f t="shared" si="31"/>
        <v>9</v>
      </c>
      <c r="J93" s="104">
        <v>81</v>
      </c>
      <c r="K93" s="104">
        <v>32</v>
      </c>
      <c r="L93" s="104">
        <v>25</v>
      </c>
      <c r="M93" s="30">
        <f t="shared" si="32"/>
        <v>138</v>
      </c>
      <c r="N93" s="30">
        <f t="shared" si="33"/>
        <v>69</v>
      </c>
      <c r="O93" s="31" t="str">
        <f t="shared" si="34"/>
        <v>جيد</v>
      </c>
      <c r="P93" s="109">
        <v>52</v>
      </c>
      <c r="Q93" s="109">
        <v>26</v>
      </c>
      <c r="R93" s="109">
        <v>38</v>
      </c>
      <c r="S93" s="32">
        <f t="shared" si="35"/>
        <v>116</v>
      </c>
      <c r="T93" s="32">
        <f t="shared" si="36"/>
        <v>46.400000000000006</v>
      </c>
      <c r="U93" s="31" t="str">
        <f t="shared" si="37"/>
        <v>مقبول</v>
      </c>
      <c r="V93" s="113">
        <v>34</v>
      </c>
      <c r="W93" s="113">
        <v>39</v>
      </c>
      <c r="X93" s="113">
        <v>29</v>
      </c>
      <c r="Y93" s="33">
        <f t="shared" si="38"/>
        <v>102</v>
      </c>
      <c r="Z93" s="33">
        <f t="shared" si="39"/>
        <v>20.400000000000002</v>
      </c>
      <c r="AA93" s="34" t="str">
        <f t="shared" si="40"/>
        <v>مقبول</v>
      </c>
      <c r="AB93" s="117">
        <v>79</v>
      </c>
      <c r="AC93" s="117">
        <v>42</v>
      </c>
      <c r="AD93" s="117">
        <v>8</v>
      </c>
      <c r="AE93" s="117">
        <v>32</v>
      </c>
      <c r="AF93" s="35">
        <f t="shared" si="41"/>
        <v>161</v>
      </c>
      <c r="AG93" s="35">
        <f t="shared" si="42"/>
        <v>32.200000000000003</v>
      </c>
      <c r="AH93" s="34" t="str">
        <f t="shared" si="43"/>
        <v>جيد جداً</v>
      </c>
      <c r="AI93" s="121">
        <v>77</v>
      </c>
      <c r="AJ93" s="121">
        <v>43</v>
      </c>
      <c r="AK93" s="121">
        <v>40</v>
      </c>
      <c r="AL93" s="36">
        <f t="shared" si="44"/>
        <v>160</v>
      </c>
      <c r="AM93" s="36">
        <f t="shared" si="45"/>
        <v>32</v>
      </c>
      <c r="AN93" s="22" t="str">
        <f t="shared" si="46"/>
        <v>جيد جداً</v>
      </c>
      <c r="AO93" s="37">
        <f t="shared" si="47"/>
        <v>200</v>
      </c>
      <c r="AP93" s="34" t="str">
        <f t="shared" si="48"/>
        <v>جيد</v>
      </c>
      <c r="AQ93" s="126">
        <v>20</v>
      </c>
      <c r="AR93" s="126">
        <v>20</v>
      </c>
      <c r="AS93" s="127">
        <v>20</v>
      </c>
      <c r="AT93" s="127">
        <v>20</v>
      </c>
      <c r="AU93" s="37">
        <f t="shared" si="49"/>
        <v>80</v>
      </c>
      <c r="AV93" s="37">
        <f t="shared" si="50"/>
        <v>280</v>
      </c>
      <c r="AW93" s="133">
        <v>86</v>
      </c>
      <c r="AX93" s="133">
        <v>38</v>
      </c>
      <c r="AY93" s="133">
        <v>37</v>
      </c>
      <c r="AZ93" s="38">
        <f t="shared" si="51"/>
        <v>161</v>
      </c>
      <c r="BA93" s="38">
        <f t="shared" si="28"/>
        <v>32.200000000000003</v>
      </c>
      <c r="BB93" s="34" t="str">
        <f t="shared" si="52"/>
        <v>جيد جداً</v>
      </c>
      <c r="BC93" s="39" t="str">
        <f t="shared" si="53"/>
        <v>ناجح</v>
      </c>
    </row>
    <row r="94" spans="1:55" ht="17.25" thickTop="1" thickBot="1">
      <c r="A94" s="43">
        <f t="shared" si="54"/>
        <v>83</v>
      </c>
      <c r="B94" s="25" t="s">
        <v>120</v>
      </c>
      <c r="C94" s="23" t="s">
        <v>37</v>
      </c>
      <c r="D94" s="137">
        <v>27</v>
      </c>
      <c r="E94" s="137">
        <v>10</v>
      </c>
      <c r="F94" s="137">
        <v>2001</v>
      </c>
      <c r="G94" s="58">
        <f t="shared" si="29"/>
        <v>4</v>
      </c>
      <c r="H94" s="58">
        <f t="shared" si="30"/>
        <v>11</v>
      </c>
      <c r="I94" s="58">
        <f t="shared" si="31"/>
        <v>9</v>
      </c>
      <c r="J94" s="104">
        <v>91</v>
      </c>
      <c r="K94" s="104">
        <v>60</v>
      </c>
      <c r="L94" s="104">
        <v>37</v>
      </c>
      <c r="M94" s="30">
        <f t="shared" si="32"/>
        <v>188</v>
      </c>
      <c r="N94" s="30">
        <f t="shared" si="33"/>
        <v>94</v>
      </c>
      <c r="O94" s="31" t="str">
        <f t="shared" si="34"/>
        <v>ممتاز</v>
      </c>
      <c r="P94" s="109">
        <v>98</v>
      </c>
      <c r="Q94" s="109">
        <v>57</v>
      </c>
      <c r="R94" s="109">
        <v>40</v>
      </c>
      <c r="S94" s="32">
        <f t="shared" si="35"/>
        <v>195</v>
      </c>
      <c r="T94" s="32">
        <f t="shared" si="36"/>
        <v>78</v>
      </c>
      <c r="U94" s="31" t="str">
        <f t="shared" si="37"/>
        <v>ممتاز</v>
      </c>
      <c r="V94" s="113">
        <v>98</v>
      </c>
      <c r="W94" s="113">
        <v>60</v>
      </c>
      <c r="X94" s="113">
        <v>40</v>
      </c>
      <c r="Y94" s="33">
        <f t="shared" si="38"/>
        <v>198</v>
      </c>
      <c r="Z94" s="33">
        <f t="shared" si="39"/>
        <v>39.6</v>
      </c>
      <c r="AA94" s="34" t="str">
        <f t="shared" si="40"/>
        <v>ممتاز</v>
      </c>
      <c r="AB94" s="117">
        <v>100</v>
      </c>
      <c r="AC94" s="117">
        <v>60</v>
      </c>
      <c r="AD94" s="117">
        <v>8</v>
      </c>
      <c r="AE94" s="117">
        <v>32</v>
      </c>
      <c r="AF94" s="35">
        <f t="shared" si="41"/>
        <v>200</v>
      </c>
      <c r="AG94" s="35">
        <f t="shared" si="42"/>
        <v>40</v>
      </c>
      <c r="AH94" s="34" t="str">
        <f t="shared" si="43"/>
        <v>ممتاز</v>
      </c>
      <c r="AI94" s="121">
        <v>100</v>
      </c>
      <c r="AJ94" s="121">
        <v>60</v>
      </c>
      <c r="AK94" s="121">
        <v>40</v>
      </c>
      <c r="AL94" s="36">
        <f t="shared" si="44"/>
        <v>200</v>
      </c>
      <c r="AM94" s="36">
        <f t="shared" si="45"/>
        <v>40</v>
      </c>
      <c r="AN94" s="22" t="str">
        <f t="shared" si="46"/>
        <v>ممتاز</v>
      </c>
      <c r="AO94" s="37">
        <f t="shared" si="47"/>
        <v>291.60000000000002</v>
      </c>
      <c r="AP94" s="34" t="str">
        <f t="shared" si="48"/>
        <v>ممتاز</v>
      </c>
      <c r="AQ94" s="126">
        <v>20</v>
      </c>
      <c r="AR94" s="126">
        <v>20</v>
      </c>
      <c r="AS94" s="127">
        <v>20</v>
      </c>
      <c r="AT94" s="127">
        <v>20</v>
      </c>
      <c r="AU94" s="37">
        <f t="shared" si="49"/>
        <v>80</v>
      </c>
      <c r="AV94" s="37">
        <f t="shared" si="50"/>
        <v>371.6</v>
      </c>
      <c r="AW94" s="133">
        <v>98</v>
      </c>
      <c r="AX94" s="133">
        <v>60</v>
      </c>
      <c r="AY94" s="133">
        <v>38</v>
      </c>
      <c r="AZ94" s="38">
        <f t="shared" si="51"/>
        <v>196</v>
      </c>
      <c r="BA94" s="38">
        <f t="shared" si="28"/>
        <v>39.200000000000003</v>
      </c>
      <c r="BB94" s="34" t="str">
        <f t="shared" si="52"/>
        <v>ممتاز</v>
      </c>
      <c r="BC94" s="39" t="str">
        <f t="shared" si="53"/>
        <v>ناجح</v>
      </c>
    </row>
    <row r="95" spans="1:55" ht="17.25" thickTop="1" thickBot="1">
      <c r="A95" s="43">
        <f t="shared" si="54"/>
        <v>84</v>
      </c>
      <c r="B95" s="25" t="s">
        <v>121</v>
      </c>
      <c r="C95" s="24" t="s">
        <v>37</v>
      </c>
      <c r="D95" s="138">
        <v>5</v>
      </c>
      <c r="E95" s="138">
        <v>11</v>
      </c>
      <c r="F95" s="138">
        <v>2001</v>
      </c>
      <c r="G95" s="58">
        <f t="shared" si="29"/>
        <v>26</v>
      </c>
      <c r="H95" s="58">
        <f t="shared" si="30"/>
        <v>10</v>
      </c>
      <c r="I95" s="58">
        <f t="shared" si="31"/>
        <v>9</v>
      </c>
      <c r="J95" s="104">
        <v>78</v>
      </c>
      <c r="K95" s="104">
        <v>52</v>
      </c>
      <c r="L95" s="104">
        <v>17</v>
      </c>
      <c r="M95" s="30">
        <f t="shared" si="32"/>
        <v>147</v>
      </c>
      <c r="N95" s="30">
        <f t="shared" si="33"/>
        <v>73.5</v>
      </c>
      <c r="O95" s="31" t="str">
        <f t="shared" si="34"/>
        <v>جيد</v>
      </c>
      <c r="P95" s="109">
        <v>72</v>
      </c>
      <c r="Q95" s="109">
        <v>45</v>
      </c>
      <c r="R95" s="109">
        <v>25</v>
      </c>
      <c r="S95" s="32">
        <f t="shared" si="35"/>
        <v>142</v>
      </c>
      <c r="T95" s="32">
        <f t="shared" si="36"/>
        <v>56.800000000000004</v>
      </c>
      <c r="U95" s="31" t="str">
        <f t="shared" si="37"/>
        <v>جيد</v>
      </c>
      <c r="V95" s="113">
        <v>74</v>
      </c>
      <c r="W95" s="113">
        <v>49</v>
      </c>
      <c r="X95" s="113">
        <v>24</v>
      </c>
      <c r="Y95" s="33">
        <f t="shared" si="38"/>
        <v>147</v>
      </c>
      <c r="Z95" s="33">
        <f t="shared" si="39"/>
        <v>29.400000000000002</v>
      </c>
      <c r="AA95" s="34" t="str">
        <f t="shared" si="40"/>
        <v>جيد</v>
      </c>
      <c r="AB95" s="117">
        <v>92</v>
      </c>
      <c r="AC95" s="117">
        <v>54</v>
      </c>
      <c r="AD95" s="117">
        <v>8</v>
      </c>
      <c r="AE95" s="117">
        <v>22</v>
      </c>
      <c r="AF95" s="35">
        <f t="shared" si="41"/>
        <v>176</v>
      </c>
      <c r="AG95" s="35">
        <f t="shared" si="42"/>
        <v>35.200000000000003</v>
      </c>
      <c r="AH95" s="34" t="str">
        <f t="shared" si="43"/>
        <v>ممتاز</v>
      </c>
      <c r="AI95" s="121">
        <v>86</v>
      </c>
      <c r="AJ95" s="121">
        <v>53</v>
      </c>
      <c r="AK95" s="121">
        <v>36</v>
      </c>
      <c r="AL95" s="36">
        <f t="shared" si="44"/>
        <v>175</v>
      </c>
      <c r="AM95" s="36">
        <f t="shared" si="45"/>
        <v>35</v>
      </c>
      <c r="AN95" s="22" t="str">
        <f t="shared" si="46"/>
        <v>ممتاز</v>
      </c>
      <c r="AO95" s="37">
        <f t="shared" si="47"/>
        <v>229.90000000000003</v>
      </c>
      <c r="AP95" s="34" t="str">
        <f t="shared" si="48"/>
        <v>جيد جداً</v>
      </c>
      <c r="AQ95" s="126">
        <v>20</v>
      </c>
      <c r="AR95" s="126">
        <v>20</v>
      </c>
      <c r="AS95" s="127">
        <v>20</v>
      </c>
      <c r="AT95" s="127">
        <v>20</v>
      </c>
      <c r="AU95" s="37">
        <f t="shared" si="49"/>
        <v>80</v>
      </c>
      <c r="AV95" s="37">
        <f t="shared" si="50"/>
        <v>309.90000000000003</v>
      </c>
      <c r="AW95" s="133">
        <v>90</v>
      </c>
      <c r="AX95" s="133">
        <v>48</v>
      </c>
      <c r="AY95" s="133">
        <v>18</v>
      </c>
      <c r="AZ95" s="38">
        <f t="shared" si="51"/>
        <v>156</v>
      </c>
      <c r="BA95" s="38">
        <f t="shared" ref="BA95:BA136" si="55">IF(B95="","",IF(AY95="غ","غ",AZ95*0.2))</f>
        <v>31.200000000000003</v>
      </c>
      <c r="BB95" s="34" t="str">
        <f t="shared" si="52"/>
        <v>جيد جداً</v>
      </c>
      <c r="BC95" s="39" t="str">
        <f t="shared" si="53"/>
        <v>ناجح</v>
      </c>
    </row>
    <row r="96" spans="1:55" ht="17.25" thickTop="1" thickBot="1">
      <c r="A96" s="43">
        <f t="shared" si="54"/>
        <v>85</v>
      </c>
      <c r="B96" s="25" t="s">
        <v>122</v>
      </c>
      <c r="C96" s="23" t="s">
        <v>37</v>
      </c>
      <c r="D96" s="137">
        <v>1</v>
      </c>
      <c r="E96" s="137">
        <v>8</v>
      </c>
      <c r="F96" s="137">
        <v>2002</v>
      </c>
      <c r="G96" s="58">
        <f t="shared" si="29"/>
        <v>0</v>
      </c>
      <c r="H96" s="58">
        <f t="shared" si="30"/>
        <v>2</v>
      </c>
      <c r="I96" s="58">
        <f t="shared" si="31"/>
        <v>9</v>
      </c>
      <c r="J96" s="104">
        <v>82</v>
      </c>
      <c r="K96" s="104">
        <v>56</v>
      </c>
      <c r="L96" s="104">
        <v>25</v>
      </c>
      <c r="M96" s="30">
        <f t="shared" si="32"/>
        <v>163</v>
      </c>
      <c r="N96" s="30">
        <f t="shared" si="33"/>
        <v>81.5</v>
      </c>
      <c r="O96" s="31" t="str">
        <f t="shared" si="34"/>
        <v>جيد جداً</v>
      </c>
      <c r="P96" s="109">
        <v>77</v>
      </c>
      <c r="Q96" s="109">
        <v>58</v>
      </c>
      <c r="R96" s="109">
        <v>25</v>
      </c>
      <c r="S96" s="32">
        <f t="shared" si="35"/>
        <v>160</v>
      </c>
      <c r="T96" s="32">
        <f t="shared" si="36"/>
        <v>64</v>
      </c>
      <c r="U96" s="31" t="str">
        <f t="shared" si="37"/>
        <v>جيد جداً</v>
      </c>
      <c r="V96" s="113">
        <v>75</v>
      </c>
      <c r="W96" s="113">
        <v>51</v>
      </c>
      <c r="X96" s="113">
        <v>32</v>
      </c>
      <c r="Y96" s="33">
        <f t="shared" si="38"/>
        <v>158</v>
      </c>
      <c r="Z96" s="33">
        <f t="shared" si="39"/>
        <v>31.6</v>
      </c>
      <c r="AA96" s="34" t="str">
        <f t="shared" si="40"/>
        <v>جيد جداً</v>
      </c>
      <c r="AB96" s="117">
        <v>89</v>
      </c>
      <c r="AC96" s="117">
        <v>49</v>
      </c>
      <c r="AD96" s="117">
        <v>8</v>
      </c>
      <c r="AE96" s="117">
        <v>29</v>
      </c>
      <c r="AF96" s="35">
        <f t="shared" si="41"/>
        <v>175</v>
      </c>
      <c r="AG96" s="35">
        <f t="shared" si="42"/>
        <v>35</v>
      </c>
      <c r="AH96" s="34" t="str">
        <f t="shared" si="43"/>
        <v>ممتاز</v>
      </c>
      <c r="AI96" s="121">
        <v>92</v>
      </c>
      <c r="AJ96" s="121">
        <v>49</v>
      </c>
      <c r="AK96" s="121">
        <v>38</v>
      </c>
      <c r="AL96" s="36">
        <f t="shared" si="44"/>
        <v>179</v>
      </c>
      <c r="AM96" s="36">
        <f t="shared" si="45"/>
        <v>35.800000000000004</v>
      </c>
      <c r="AN96" s="22" t="str">
        <f t="shared" si="46"/>
        <v>ممتاز</v>
      </c>
      <c r="AO96" s="37">
        <f t="shared" si="47"/>
        <v>247.9</v>
      </c>
      <c r="AP96" s="34" t="str">
        <f t="shared" si="48"/>
        <v>جيد جداً</v>
      </c>
      <c r="AQ96" s="126">
        <v>20</v>
      </c>
      <c r="AR96" s="126">
        <v>20</v>
      </c>
      <c r="AS96" s="127">
        <v>20</v>
      </c>
      <c r="AT96" s="127">
        <v>20</v>
      </c>
      <c r="AU96" s="37">
        <f t="shared" si="49"/>
        <v>80</v>
      </c>
      <c r="AV96" s="37">
        <f t="shared" si="50"/>
        <v>327.9</v>
      </c>
      <c r="AW96" s="133">
        <v>94</v>
      </c>
      <c r="AX96" s="133">
        <v>58</v>
      </c>
      <c r="AY96" s="133">
        <v>23</v>
      </c>
      <c r="AZ96" s="38">
        <f t="shared" si="51"/>
        <v>175</v>
      </c>
      <c r="BA96" s="38">
        <f t="shared" si="55"/>
        <v>35</v>
      </c>
      <c r="BB96" s="34" t="str">
        <f t="shared" si="52"/>
        <v>ممتاز</v>
      </c>
      <c r="BC96" s="39" t="str">
        <f t="shared" si="53"/>
        <v>ناجح</v>
      </c>
    </row>
    <row r="97" spans="1:55" ht="17.25" thickTop="1" thickBot="1">
      <c r="A97" s="43">
        <f t="shared" si="54"/>
        <v>86</v>
      </c>
      <c r="B97" s="25" t="s">
        <v>123</v>
      </c>
      <c r="C97" s="23" t="s">
        <v>37</v>
      </c>
      <c r="D97" s="137">
        <v>8</v>
      </c>
      <c r="E97" s="137">
        <v>12</v>
      </c>
      <c r="F97" s="137">
        <v>2002</v>
      </c>
      <c r="G97" s="58">
        <f t="shared" si="29"/>
        <v>23</v>
      </c>
      <c r="H97" s="58">
        <f t="shared" si="30"/>
        <v>9</v>
      </c>
      <c r="I97" s="58">
        <f t="shared" si="31"/>
        <v>8</v>
      </c>
      <c r="J97" s="104">
        <v>78</v>
      </c>
      <c r="K97" s="104">
        <v>56</v>
      </c>
      <c r="L97" s="104">
        <v>29</v>
      </c>
      <c r="M97" s="30">
        <f t="shared" si="32"/>
        <v>163</v>
      </c>
      <c r="N97" s="30">
        <f t="shared" si="33"/>
        <v>81.5</v>
      </c>
      <c r="O97" s="31" t="str">
        <f t="shared" si="34"/>
        <v>جيد جداً</v>
      </c>
      <c r="P97" s="109">
        <v>78</v>
      </c>
      <c r="Q97" s="109">
        <v>53</v>
      </c>
      <c r="R97" s="109">
        <v>27</v>
      </c>
      <c r="S97" s="32">
        <f t="shared" si="35"/>
        <v>158</v>
      </c>
      <c r="T97" s="32">
        <f t="shared" si="36"/>
        <v>63.2</v>
      </c>
      <c r="U97" s="31" t="str">
        <f t="shared" si="37"/>
        <v>جيد جداً</v>
      </c>
      <c r="V97" s="113">
        <v>87</v>
      </c>
      <c r="W97" s="113">
        <v>55</v>
      </c>
      <c r="X97" s="113">
        <v>34</v>
      </c>
      <c r="Y97" s="33">
        <f t="shared" si="38"/>
        <v>176</v>
      </c>
      <c r="Z97" s="33">
        <f t="shared" si="39"/>
        <v>35.200000000000003</v>
      </c>
      <c r="AA97" s="34" t="str">
        <f t="shared" si="40"/>
        <v>ممتاز</v>
      </c>
      <c r="AB97" s="117">
        <v>90</v>
      </c>
      <c r="AC97" s="117">
        <v>49</v>
      </c>
      <c r="AD97" s="117">
        <v>6</v>
      </c>
      <c r="AE97" s="117">
        <v>30</v>
      </c>
      <c r="AF97" s="35">
        <f t="shared" si="41"/>
        <v>175</v>
      </c>
      <c r="AG97" s="35">
        <f t="shared" si="42"/>
        <v>35</v>
      </c>
      <c r="AH97" s="34" t="str">
        <f t="shared" si="43"/>
        <v>ممتاز</v>
      </c>
      <c r="AI97" s="121">
        <v>96</v>
      </c>
      <c r="AJ97" s="121">
        <v>59</v>
      </c>
      <c r="AK97" s="121">
        <v>40</v>
      </c>
      <c r="AL97" s="36">
        <f t="shared" si="44"/>
        <v>195</v>
      </c>
      <c r="AM97" s="36">
        <f t="shared" si="45"/>
        <v>39</v>
      </c>
      <c r="AN97" s="22" t="str">
        <f t="shared" si="46"/>
        <v>ممتاز</v>
      </c>
      <c r="AO97" s="37">
        <f t="shared" si="47"/>
        <v>253.89999999999998</v>
      </c>
      <c r="AP97" s="34" t="str">
        <f t="shared" si="48"/>
        <v>جيد جداً</v>
      </c>
      <c r="AQ97" s="126">
        <v>20</v>
      </c>
      <c r="AR97" s="126">
        <v>20</v>
      </c>
      <c r="AS97" s="127">
        <v>20</v>
      </c>
      <c r="AT97" s="127">
        <v>20</v>
      </c>
      <c r="AU97" s="37">
        <f t="shared" si="49"/>
        <v>80</v>
      </c>
      <c r="AV97" s="37">
        <f t="shared" si="50"/>
        <v>333.9</v>
      </c>
      <c r="AW97" s="133">
        <v>87</v>
      </c>
      <c r="AX97" s="133">
        <v>58</v>
      </c>
      <c r="AY97" s="133">
        <v>35</v>
      </c>
      <c r="AZ97" s="38">
        <f t="shared" si="51"/>
        <v>180</v>
      </c>
      <c r="BA97" s="38">
        <f t="shared" si="55"/>
        <v>36</v>
      </c>
      <c r="BB97" s="34" t="str">
        <f t="shared" si="52"/>
        <v>ممتاز</v>
      </c>
      <c r="BC97" s="39" t="str">
        <f t="shared" si="53"/>
        <v>ناجح</v>
      </c>
    </row>
    <row r="98" spans="1:55" ht="17.25" thickTop="1" thickBot="1">
      <c r="A98" s="43">
        <f t="shared" si="54"/>
        <v>87</v>
      </c>
      <c r="B98" s="25" t="s">
        <v>124</v>
      </c>
      <c r="C98" s="23" t="s">
        <v>37</v>
      </c>
      <c r="D98" s="137">
        <v>10</v>
      </c>
      <c r="E98" s="137">
        <v>12</v>
      </c>
      <c r="F98" s="137">
        <v>2002</v>
      </c>
      <c r="G98" s="58">
        <f t="shared" si="29"/>
        <v>21</v>
      </c>
      <c r="H98" s="58">
        <f t="shared" si="30"/>
        <v>9</v>
      </c>
      <c r="I98" s="58">
        <f t="shared" si="31"/>
        <v>8</v>
      </c>
      <c r="J98" s="104">
        <v>66</v>
      </c>
      <c r="K98" s="104">
        <v>46</v>
      </c>
      <c r="L98" s="104">
        <v>12</v>
      </c>
      <c r="M98" s="30">
        <f t="shared" si="32"/>
        <v>124</v>
      </c>
      <c r="N98" s="30">
        <f t="shared" si="33"/>
        <v>62</v>
      </c>
      <c r="O98" s="31" t="str">
        <f t="shared" si="34"/>
        <v>مقبول</v>
      </c>
      <c r="P98" s="109">
        <v>72</v>
      </c>
      <c r="Q98" s="109">
        <v>47</v>
      </c>
      <c r="R98" s="109">
        <v>22</v>
      </c>
      <c r="S98" s="32">
        <f t="shared" si="35"/>
        <v>141</v>
      </c>
      <c r="T98" s="32">
        <f t="shared" si="36"/>
        <v>56.400000000000006</v>
      </c>
      <c r="U98" s="31" t="str">
        <f t="shared" si="37"/>
        <v>جيد</v>
      </c>
      <c r="V98" s="113">
        <v>67</v>
      </c>
      <c r="W98" s="113">
        <v>46</v>
      </c>
      <c r="X98" s="113">
        <v>21</v>
      </c>
      <c r="Y98" s="33">
        <f t="shared" si="38"/>
        <v>134</v>
      </c>
      <c r="Z98" s="33">
        <f t="shared" si="39"/>
        <v>26.8</v>
      </c>
      <c r="AA98" s="34" t="str">
        <f t="shared" si="40"/>
        <v>جيد</v>
      </c>
      <c r="AB98" s="117">
        <v>80</v>
      </c>
      <c r="AC98" s="117">
        <v>41</v>
      </c>
      <c r="AD98" s="117">
        <v>5</v>
      </c>
      <c r="AE98" s="117">
        <v>28</v>
      </c>
      <c r="AF98" s="35">
        <f t="shared" si="41"/>
        <v>154</v>
      </c>
      <c r="AG98" s="35">
        <f t="shared" si="42"/>
        <v>30.8</v>
      </c>
      <c r="AH98" s="34" t="str">
        <f t="shared" si="43"/>
        <v>جيد جداً</v>
      </c>
      <c r="AI98" s="121">
        <v>85</v>
      </c>
      <c r="AJ98" s="121">
        <v>45</v>
      </c>
      <c r="AK98" s="121">
        <v>40</v>
      </c>
      <c r="AL98" s="36">
        <f t="shared" si="44"/>
        <v>170</v>
      </c>
      <c r="AM98" s="36">
        <f t="shared" si="45"/>
        <v>34</v>
      </c>
      <c r="AN98" s="22" t="str">
        <f t="shared" si="46"/>
        <v>ممتاز</v>
      </c>
      <c r="AO98" s="37">
        <f t="shared" si="47"/>
        <v>210.00000000000003</v>
      </c>
      <c r="AP98" s="34" t="str">
        <f t="shared" si="48"/>
        <v>جيد</v>
      </c>
      <c r="AQ98" s="126">
        <v>20</v>
      </c>
      <c r="AR98" s="126">
        <v>20</v>
      </c>
      <c r="AS98" s="127">
        <v>20</v>
      </c>
      <c r="AT98" s="127">
        <v>20</v>
      </c>
      <c r="AU98" s="37">
        <f t="shared" si="49"/>
        <v>80</v>
      </c>
      <c r="AV98" s="37">
        <f t="shared" si="50"/>
        <v>290</v>
      </c>
      <c r="AW98" s="133">
        <v>87</v>
      </c>
      <c r="AX98" s="133">
        <v>50</v>
      </c>
      <c r="AY98" s="133">
        <v>16</v>
      </c>
      <c r="AZ98" s="38">
        <f t="shared" si="51"/>
        <v>153</v>
      </c>
      <c r="BA98" s="38">
        <f t="shared" si="55"/>
        <v>30.6</v>
      </c>
      <c r="BB98" s="34" t="str">
        <f t="shared" si="52"/>
        <v>جيد جداً</v>
      </c>
      <c r="BC98" s="39" t="str">
        <f t="shared" si="53"/>
        <v>ناجح</v>
      </c>
    </row>
    <row r="99" spans="1:55" ht="17.25" thickTop="1" thickBot="1">
      <c r="A99" s="43">
        <f t="shared" si="54"/>
        <v>88</v>
      </c>
      <c r="B99" s="25" t="s">
        <v>125</v>
      </c>
      <c r="C99" s="23" t="s">
        <v>37</v>
      </c>
      <c r="D99" s="137">
        <v>26</v>
      </c>
      <c r="E99" s="137">
        <v>4</v>
      </c>
      <c r="F99" s="137">
        <v>2002</v>
      </c>
      <c r="G99" s="58">
        <f t="shared" si="29"/>
        <v>5</v>
      </c>
      <c r="H99" s="58">
        <f t="shared" si="30"/>
        <v>5</v>
      </c>
      <c r="I99" s="58">
        <f t="shared" si="31"/>
        <v>9</v>
      </c>
      <c r="J99" s="104">
        <v>80</v>
      </c>
      <c r="K99" s="104">
        <v>56</v>
      </c>
      <c r="L99" s="104">
        <v>12</v>
      </c>
      <c r="M99" s="30">
        <f t="shared" si="32"/>
        <v>148</v>
      </c>
      <c r="N99" s="30">
        <f t="shared" si="33"/>
        <v>74</v>
      </c>
      <c r="O99" s="31" t="str">
        <f t="shared" si="34"/>
        <v>جيد</v>
      </c>
      <c r="P99" s="109">
        <v>63</v>
      </c>
      <c r="Q99" s="109">
        <v>49</v>
      </c>
      <c r="R99" s="109">
        <v>21</v>
      </c>
      <c r="S99" s="32">
        <f t="shared" si="35"/>
        <v>133</v>
      </c>
      <c r="T99" s="32">
        <f t="shared" si="36"/>
        <v>53.2</v>
      </c>
      <c r="U99" s="31" t="str">
        <f t="shared" si="37"/>
        <v>جيد</v>
      </c>
      <c r="V99" s="113">
        <v>73</v>
      </c>
      <c r="W99" s="113">
        <v>48</v>
      </c>
      <c r="X99" s="113">
        <v>19</v>
      </c>
      <c r="Y99" s="33">
        <f t="shared" si="38"/>
        <v>140</v>
      </c>
      <c r="Z99" s="33">
        <f t="shared" si="39"/>
        <v>28</v>
      </c>
      <c r="AA99" s="34" t="str">
        <f t="shared" si="40"/>
        <v>جيد</v>
      </c>
      <c r="AB99" s="117">
        <v>84</v>
      </c>
      <c r="AC99" s="117">
        <v>44</v>
      </c>
      <c r="AD99" s="117">
        <v>8</v>
      </c>
      <c r="AE99" s="117">
        <v>23</v>
      </c>
      <c r="AF99" s="35">
        <f t="shared" si="41"/>
        <v>159</v>
      </c>
      <c r="AG99" s="35">
        <f t="shared" si="42"/>
        <v>31.8</v>
      </c>
      <c r="AH99" s="34" t="str">
        <f t="shared" si="43"/>
        <v>جيد جداً</v>
      </c>
      <c r="AI99" s="121">
        <v>89</v>
      </c>
      <c r="AJ99" s="121">
        <v>49</v>
      </c>
      <c r="AK99" s="121">
        <v>29</v>
      </c>
      <c r="AL99" s="36">
        <f t="shared" si="44"/>
        <v>167</v>
      </c>
      <c r="AM99" s="36">
        <f t="shared" si="45"/>
        <v>33.4</v>
      </c>
      <c r="AN99" s="22" t="str">
        <f t="shared" si="46"/>
        <v>جيد جداً</v>
      </c>
      <c r="AO99" s="37">
        <f t="shared" si="47"/>
        <v>220.4</v>
      </c>
      <c r="AP99" s="34" t="str">
        <f t="shared" si="48"/>
        <v>جيد</v>
      </c>
      <c r="AQ99" s="126">
        <v>20</v>
      </c>
      <c r="AR99" s="126">
        <v>20</v>
      </c>
      <c r="AS99" s="127">
        <v>20</v>
      </c>
      <c r="AT99" s="127">
        <v>20</v>
      </c>
      <c r="AU99" s="37">
        <f t="shared" si="49"/>
        <v>80</v>
      </c>
      <c r="AV99" s="37">
        <f t="shared" si="50"/>
        <v>300.39999999999998</v>
      </c>
      <c r="AW99" s="133">
        <v>89</v>
      </c>
      <c r="AX99" s="133">
        <v>54</v>
      </c>
      <c r="AY99" s="133">
        <v>18</v>
      </c>
      <c r="AZ99" s="38">
        <f t="shared" si="51"/>
        <v>161</v>
      </c>
      <c r="BA99" s="38">
        <f t="shared" si="55"/>
        <v>32.200000000000003</v>
      </c>
      <c r="BB99" s="34" t="str">
        <f t="shared" si="52"/>
        <v>جيد جداً</v>
      </c>
      <c r="BC99" s="39" t="str">
        <f t="shared" si="53"/>
        <v>ناجح</v>
      </c>
    </row>
    <row r="100" spans="1:55" ht="17.25" thickTop="1" thickBot="1">
      <c r="A100" s="43">
        <f t="shared" si="54"/>
        <v>89</v>
      </c>
      <c r="B100" s="25" t="s">
        <v>126</v>
      </c>
      <c r="C100" s="23" t="s">
        <v>37</v>
      </c>
      <c r="D100" s="137">
        <v>3</v>
      </c>
      <c r="E100" s="137">
        <v>3</v>
      </c>
      <c r="F100" s="137">
        <v>2003</v>
      </c>
      <c r="G100" s="58">
        <f t="shared" si="29"/>
        <v>28</v>
      </c>
      <c r="H100" s="58">
        <f t="shared" si="30"/>
        <v>6</v>
      </c>
      <c r="I100" s="58">
        <f t="shared" si="31"/>
        <v>8</v>
      </c>
      <c r="J100" s="104">
        <v>94</v>
      </c>
      <c r="K100" s="104">
        <v>60</v>
      </c>
      <c r="L100" s="104">
        <v>35</v>
      </c>
      <c r="M100" s="30">
        <f t="shared" si="32"/>
        <v>189</v>
      </c>
      <c r="N100" s="30">
        <f t="shared" si="33"/>
        <v>94.5</v>
      </c>
      <c r="O100" s="31" t="str">
        <f t="shared" si="34"/>
        <v>ممتاز</v>
      </c>
      <c r="P100" s="109">
        <v>93</v>
      </c>
      <c r="Q100" s="109">
        <v>60</v>
      </c>
      <c r="R100" s="109">
        <v>40</v>
      </c>
      <c r="S100" s="32">
        <f t="shared" si="35"/>
        <v>193</v>
      </c>
      <c r="T100" s="32">
        <f t="shared" si="36"/>
        <v>77.2</v>
      </c>
      <c r="U100" s="31" t="str">
        <f t="shared" si="37"/>
        <v>ممتاز</v>
      </c>
      <c r="V100" s="113">
        <v>88</v>
      </c>
      <c r="W100" s="113">
        <v>58</v>
      </c>
      <c r="X100" s="113">
        <v>38</v>
      </c>
      <c r="Y100" s="33">
        <f t="shared" si="38"/>
        <v>184</v>
      </c>
      <c r="Z100" s="33">
        <f t="shared" si="39"/>
        <v>36.800000000000004</v>
      </c>
      <c r="AA100" s="34" t="str">
        <f t="shared" si="40"/>
        <v>ممتاز</v>
      </c>
      <c r="AB100" s="117">
        <v>88</v>
      </c>
      <c r="AC100" s="117">
        <v>56</v>
      </c>
      <c r="AD100" s="117">
        <v>8</v>
      </c>
      <c r="AE100" s="117">
        <v>29</v>
      </c>
      <c r="AF100" s="35">
        <f t="shared" si="41"/>
        <v>181</v>
      </c>
      <c r="AG100" s="35">
        <f t="shared" si="42"/>
        <v>36.200000000000003</v>
      </c>
      <c r="AH100" s="34" t="str">
        <f t="shared" si="43"/>
        <v>ممتاز</v>
      </c>
      <c r="AI100" s="121">
        <v>100</v>
      </c>
      <c r="AJ100" s="121">
        <v>56</v>
      </c>
      <c r="AK100" s="121">
        <v>40</v>
      </c>
      <c r="AL100" s="36">
        <f t="shared" si="44"/>
        <v>196</v>
      </c>
      <c r="AM100" s="36">
        <f t="shared" si="45"/>
        <v>39.200000000000003</v>
      </c>
      <c r="AN100" s="22" t="str">
        <f t="shared" si="46"/>
        <v>ممتاز</v>
      </c>
      <c r="AO100" s="37">
        <f t="shared" si="47"/>
        <v>283.89999999999998</v>
      </c>
      <c r="AP100" s="34" t="str">
        <f t="shared" si="48"/>
        <v>ممتاز</v>
      </c>
      <c r="AQ100" s="126">
        <v>20</v>
      </c>
      <c r="AR100" s="126">
        <v>20</v>
      </c>
      <c r="AS100" s="127">
        <v>20</v>
      </c>
      <c r="AT100" s="127">
        <v>20</v>
      </c>
      <c r="AU100" s="37">
        <f t="shared" si="49"/>
        <v>80</v>
      </c>
      <c r="AV100" s="37">
        <f t="shared" si="50"/>
        <v>363.9</v>
      </c>
      <c r="AW100" s="133">
        <v>100</v>
      </c>
      <c r="AX100" s="133">
        <v>59</v>
      </c>
      <c r="AY100" s="133">
        <v>37</v>
      </c>
      <c r="AZ100" s="38">
        <f t="shared" si="51"/>
        <v>196</v>
      </c>
      <c r="BA100" s="38">
        <f t="shared" si="55"/>
        <v>39.200000000000003</v>
      </c>
      <c r="BB100" s="34" t="str">
        <f t="shared" si="52"/>
        <v>ممتاز</v>
      </c>
      <c r="BC100" s="39" t="str">
        <f t="shared" si="53"/>
        <v>ناجح</v>
      </c>
    </row>
    <row r="101" spans="1:55" ht="17.25" thickTop="1" thickBot="1">
      <c r="A101" s="43">
        <f t="shared" si="54"/>
        <v>90</v>
      </c>
      <c r="B101" s="25" t="s">
        <v>127</v>
      </c>
      <c r="C101" s="23" t="s">
        <v>37</v>
      </c>
      <c r="D101" s="137">
        <v>3</v>
      </c>
      <c r="E101" s="137">
        <v>7</v>
      </c>
      <c r="F101" s="137">
        <v>2002</v>
      </c>
      <c r="G101" s="58">
        <f t="shared" si="29"/>
        <v>28</v>
      </c>
      <c r="H101" s="58">
        <f t="shared" si="30"/>
        <v>2</v>
      </c>
      <c r="I101" s="58">
        <f t="shared" si="31"/>
        <v>9</v>
      </c>
      <c r="J101" s="104">
        <v>78</v>
      </c>
      <c r="K101" s="104">
        <v>60</v>
      </c>
      <c r="L101" s="104">
        <v>16</v>
      </c>
      <c r="M101" s="30">
        <f t="shared" si="32"/>
        <v>154</v>
      </c>
      <c r="N101" s="30">
        <f t="shared" si="33"/>
        <v>77</v>
      </c>
      <c r="O101" s="31" t="str">
        <f t="shared" si="34"/>
        <v>جيد جداً</v>
      </c>
      <c r="P101" s="109">
        <v>78</v>
      </c>
      <c r="Q101" s="109">
        <v>51</v>
      </c>
      <c r="R101" s="109">
        <v>38</v>
      </c>
      <c r="S101" s="32">
        <f t="shared" si="35"/>
        <v>167</v>
      </c>
      <c r="T101" s="32">
        <f t="shared" si="36"/>
        <v>66.8</v>
      </c>
      <c r="U101" s="31" t="str">
        <f t="shared" si="37"/>
        <v>جيد جداً</v>
      </c>
      <c r="V101" s="113">
        <v>72</v>
      </c>
      <c r="W101" s="113">
        <v>53</v>
      </c>
      <c r="X101" s="113">
        <v>24</v>
      </c>
      <c r="Y101" s="33">
        <f t="shared" si="38"/>
        <v>149</v>
      </c>
      <c r="Z101" s="33">
        <f t="shared" si="39"/>
        <v>29.8</v>
      </c>
      <c r="AA101" s="34" t="str">
        <f t="shared" si="40"/>
        <v>جيد</v>
      </c>
      <c r="AB101" s="117">
        <v>84</v>
      </c>
      <c r="AC101" s="117">
        <v>54</v>
      </c>
      <c r="AD101" s="117">
        <v>7</v>
      </c>
      <c r="AE101" s="117">
        <v>30</v>
      </c>
      <c r="AF101" s="35">
        <f t="shared" si="41"/>
        <v>175</v>
      </c>
      <c r="AG101" s="35">
        <f t="shared" si="42"/>
        <v>35</v>
      </c>
      <c r="AH101" s="34" t="str">
        <f t="shared" si="43"/>
        <v>ممتاز</v>
      </c>
      <c r="AI101" s="121">
        <v>98</v>
      </c>
      <c r="AJ101" s="121">
        <v>58</v>
      </c>
      <c r="AK101" s="121">
        <v>39</v>
      </c>
      <c r="AL101" s="36">
        <f t="shared" si="44"/>
        <v>195</v>
      </c>
      <c r="AM101" s="36">
        <f t="shared" si="45"/>
        <v>39</v>
      </c>
      <c r="AN101" s="22" t="str">
        <f t="shared" si="46"/>
        <v>ممتاز</v>
      </c>
      <c r="AO101" s="37">
        <f t="shared" si="47"/>
        <v>247.60000000000002</v>
      </c>
      <c r="AP101" s="34" t="str">
        <f t="shared" si="48"/>
        <v>جيد جداً</v>
      </c>
      <c r="AQ101" s="126">
        <v>20</v>
      </c>
      <c r="AR101" s="126">
        <v>20</v>
      </c>
      <c r="AS101" s="127">
        <v>20</v>
      </c>
      <c r="AT101" s="127">
        <v>20</v>
      </c>
      <c r="AU101" s="37">
        <f t="shared" si="49"/>
        <v>80</v>
      </c>
      <c r="AV101" s="37">
        <f t="shared" si="50"/>
        <v>327.60000000000002</v>
      </c>
      <c r="AW101" s="133">
        <v>98</v>
      </c>
      <c r="AX101" s="133">
        <v>50</v>
      </c>
      <c r="AY101" s="133">
        <v>36</v>
      </c>
      <c r="AZ101" s="38">
        <f t="shared" si="51"/>
        <v>184</v>
      </c>
      <c r="BA101" s="38">
        <f t="shared" si="55"/>
        <v>36.800000000000004</v>
      </c>
      <c r="BB101" s="34" t="str">
        <f t="shared" si="52"/>
        <v>ممتاز</v>
      </c>
      <c r="BC101" s="39" t="str">
        <f t="shared" si="53"/>
        <v>ناجح</v>
      </c>
    </row>
    <row r="102" spans="1:55" ht="17.25" thickTop="1" thickBot="1">
      <c r="A102" s="43">
        <f t="shared" si="54"/>
        <v>91</v>
      </c>
      <c r="B102" s="25" t="s">
        <v>128</v>
      </c>
      <c r="C102" s="23" t="s">
        <v>37</v>
      </c>
      <c r="D102" s="137">
        <v>10</v>
      </c>
      <c r="E102" s="137">
        <v>8</v>
      </c>
      <c r="F102" s="137">
        <v>2002</v>
      </c>
      <c r="G102" s="58">
        <f t="shared" si="29"/>
        <v>21</v>
      </c>
      <c r="H102" s="58">
        <f t="shared" si="30"/>
        <v>1</v>
      </c>
      <c r="I102" s="58">
        <f t="shared" si="31"/>
        <v>9</v>
      </c>
      <c r="J102" s="104">
        <v>100</v>
      </c>
      <c r="K102" s="104">
        <v>60</v>
      </c>
      <c r="L102" s="104">
        <v>39</v>
      </c>
      <c r="M102" s="30">
        <f t="shared" si="32"/>
        <v>199</v>
      </c>
      <c r="N102" s="30">
        <f t="shared" si="33"/>
        <v>99.5</v>
      </c>
      <c r="O102" s="31" t="str">
        <f t="shared" si="34"/>
        <v>ممتاز</v>
      </c>
      <c r="P102" s="109">
        <v>99</v>
      </c>
      <c r="Q102" s="109">
        <v>58</v>
      </c>
      <c r="R102" s="109">
        <v>40</v>
      </c>
      <c r="S102" s="32">
        <f t="shared" si="35"/>
        <v>197</v>
      </c>
      <c r="T102" s="32">
        <f t="shared" si="36"/>
        <v>78.800000000000011</v>
      </c>
      <c r="U102" s="31" t="str">
        <f t="shared" si="37"/>
        <v>ممتاز</v>
      </c>
      <c r="V102" s="113">
        <v>85</v>
      </c>
      <c r="W102" s="113">
        <v>58</v>
      </c>
      <c r="X102" s="113">
        <v>32</v>
      </c>
      <c r="Y102" s="33">
        <f t="shared" si="38"/>
        <v>175</v>
      </c>
      <c r="Z102" s="33">
        <f t="shared" si="39"/>
        <v>35</v>
      </c>
      <c r="AA102" s="34" t="str">
        <f t="shared" si="40"/>
        <v>ممتاز</v>
      </c>
      <c r="AB102" s="117">
        <v>98</v>
      </c>
      <c r="AC102" s="117">
        <v>55</v>
      </c>
      <c r="AD102" s="117">
        <v>8</v>
      </c>
      <c r="AE102" s="117">
        <v>32</v>
      </c>
      <c r="AF102" s="35">
        <f t="shared" si="41"/>
        <v>193</v>
      </c>
      <c r="AG102" s="35">
        <f t="shared" si="42"/>
        <v>38.6</v>
      </c>
      <c r="AH102" s="34" t="str">
        <f t="shared" si="43"/>
        <v>ممتاز</v>
      </c>
      <c r="AI102" s="121">
        <v>99</v>
      </c>
      <c r="AJ102" s="121">
        <v>58</v>
      </c>
      <c r="AK102" s="121">
        <v>40</v>
      </c>
      <c r="AL102" s="36">
        <f t="shared" si="44"/>
        <v>197</v>
      </c>
      <c r="AM102" s="36">
        <f t="shared" si="45"/>
        <v>39.400000000000006</v>
      </c>
      <c r="AN102" s="22" t="str">
        <f>IF(AK102="غ","دون المستوى",IF(AM102&gt;=$AM$10*0.85,"ممتاز",IF(AM102&gt;=$AM$10*0.75,"جيد جداً",IF(AM102&gt;=$AM$10*0.65,"جيد",IF(AM102&gt;=$AM$10*0.5,"مقبول","دون المستوى")))))</f>
        <v>ممتاز</v>
      </c>
      <c r="AO102" s="37">
        <f t="shared" si="47"/>
        <v>291.3</v>
      </c>
      <c r="AP102" s="34" t="str">
        <f t="shared" si="48"/>
        <v>ممتاز</v>
      </c>
      <c r="AQ102" s="126">
        <v>20</v>
      </c>
      <c r="AR102" s="126">
        <v>20</v>
      </c>
      <c r="AS102" s="127">
        <v>20</v>
      </c>
      <c r="AT102" s="127">
        <v>20</v>
      </c>
      <c r="AU102" s="37">
        <f t="shared" si="49"/>
        <v>80</v>
      </c>
      <c r="AV102" s="37">
        <f t="shared" si="50"/>
        <v>371.3</v>
      </c>
      <c r="AW102" s="133">
        <v>100</v>
      </c>
      <c r="AX102" s="133">
        <v>59</v>
      </c>
      <c r="AY102" s="133">
        <v>37</v>
      </c>
      <c r="AZ102" s="38">
        <f t="shared" si="51"/>
        <v>196</v>
      </c>
      <c r="BA102" s="38">
        <f t="shared" si="55"/>
        <v>39.200000000000003</v>
      </c>
      <c r="BB102" s="34" t="str">
        <f t="shared" si="52"/>
        <v>ممتاز</v>
      </c>
      <c r="BC102" s="39" t="str">
        <f t="shared" si="53"/>
        <v>ناجح</v>
      </c>
    </row>
    <row r="103" spans="1:55" ht="17.25" thickTop="1" thickBot="1">
      <c r="A103" s="43">
        <f t="shared" si="54"/>
        <v>92</v>
      </c>
      <c r="B103" s="25" t="s">
        <v>129</v>
      </c>
      <c r="C103" s="23" t="s">
        <v>37</v>
      </c>
      <c r="D103" s="137">
        <v>24</v>
      </c>
      <c r="E103" s="137">
        <v>10</v>
      </c>
      <c r="F103" s="137">
        <v>2002</v>
      </c>
      <c r="G103" s="58">
        <f t="shared" si="29"/>
        <v>7</v>
      </c>
      <c r="H103" s="58">
        <f t="shared" si="30"/>
        <v>11</v>
      </c>
      <c r="I103" s="58">
        <f t="shared" si="31"/>
        <v>8</v>
      </c>
      <c r="J103" s="104">
        <v>88</v>
      </c>
      <c r="K103" s="104">
        <v>58</v>
      </c>
      <c r="L103" s="104">
        <v>33</v>
      </c>
      <c r="M103" s="30">
        <f t="shared" si="32"/>
        <v>179</v>
      </c>
      <c r="N103" s="30">
        <f t="shared" si="33"/>
        <v>89.5</v>
      </c>
      <c r="O103" s="31" t="str">
        <f t="shared" si="34"/>
        <v>ممتاز</v>
      </c>
      <c r="P103" s="109">
        <v>93</v>
      </c>
      <c r="Q103" s="109">
        <v>55</v>
      </c>
      <c r="R103" s="109">
        <v>37</v>
      </c>
      <c r="S103" s="32">
        <f t="shared" si="35"/>
        <v>185</v>
      </c>
      <c r="T103" s="32">
        <f t="shared" si="36"/>
        <v>74</v>
      </c>
      <c r="U103" s="31" t="str">
        <f t="shared" si="37"/>
        <v>ممتاز</v>
      </c>
      <c r="V103" s="113">
        <v>78</v>
      </c>
      <c r="W103" s="113">
        <v>55</v>
      </c>
      <c r="X103" s="113">
        <v>27</v>
      </c>
      <c r="Y103" s="33">
        <f t="shared" si="38"/>
        <v>160</v>
      </c>
      <c r="Z103" s="33">
        <f t="shared" si="39"/>
        <v>32</v>
      </c>
      <c r="AA103" s="34" t="str">
        <f t="shared" si="40"/>
        <v>جيد جداً</v>
      </c>
      <c r="AB103" s="117">
        <v>97</v>
      </c>
      <c r="AC103" s="117">
        <v>50</v>
      </c>
      <c r="AD103" s="117">
        <v>5</v>
      </c>
      <c r="AE103" s="117">
        <v>32</v>
      </c>
      <c r="AF103" s="35">
        <f t="shared" si="41"/>
        <v>184</v>
      </c>
      <c r="AG103" s="35">
        <f t="shared" si="42"/>
        <v>36.800000000000004</v>
      </c>
      <c r="AH103" s="34" t="str">
        <f t="shared" si="43"/>
        <v>ممتاز</v>
      </c>
      <c r="AI103" s="121">
        <v>96</v>
      </c>
      <c r="AJ103" s="121">
        <v>53</v>
      </c>
      <c r="AK103" s="121">
        <v>40</v>
      </c>
      <c r="AL103" s="36">
        <f t="shared" si="44"/>
        <v>189</v>
      </c>
      <c r="AM103" s="36">
        <f t="shared" si="45"/>
        <v>37.800000000000004</v>
      </c>
      <c r="AN103" s="22" t="str">
        <f t="shared" ref="AN103:AN136" si="56">IF(AK103="غ","دون المستوى",IF(AM103&gt;=$AM$10*0.85,"ممتاز",IF(AM103&gt;=$AM$10*0.75,"جيد جداً",IF(AM103&gt;=$AM$10*0.65,"جيد",IF(AM103&gt;=$AM$10*0.5,"مقبول","دون المستوى")))))</f>
        <v>ممتاز</v>
      </c>
      <c r="AO103" s="37">
        <f t="shared" si="47"/>
        <v>270.10000000000002</v>
      </c>
      <c r="AP103" s="34" t="str">
        <f t="shared" si="48"/>
        <v>ممتاز</v>
      </c>
      <c r="AQ103" s="126">
        <v>20</v>
      </c>
      <c r="AR103" s="126">
        <v>20</v>
      </c>
      <c r="AS103" s="127">
        <v>20</v>
      </c>
      <c r="AT103" s="127">
        <v>20</v>
      </c>
      <c r="AU103" s="37">
        <f t="shared" si="49"/>
        <v>80</v>
      </c>
      <c r="AV103" s="37">
        <f t="shared" si="50"/>
        <v>350.1</v>
      </c>
      <c r="AW103" s="133">
        <v>96</v>
      </c>
      <c r="AX103" s="133">
        <v>56</v>
      </c>
      <c r="AY103" s="133">
        <v>39</v>
      </c>
      <c r="AZ103" s="38">
        <f t="shared" si="51"/>
        <v>191</v>
      </c>
      <c r="BA103" s="38">
        <f t="shared" si="55"/>
        <v>38.200000000000003</v>
      </c>
      <c r="BB103" s="34" t="str">
        <f t="shared" si="52"/>
        <v>ممتاز</v>
      </c>
      <c r="BC103" s="39" t="str">
        <f t="shared" si="53"/>
        <v>ناجح</v>
      </c>
    </row>
    <row r="104" spans="1:55" ht="17.25" thickTop="1" thickBot="1">
      <c r="A104" s="43">
        <f t="shared" si="54"/>
        <v>93</v>
      </c>
      <c r="B104" s="25" t="s">
        <v>130</v>
      </c>
      <c r="C104" s="23" t="s">
        <v>37</v>
      </c>
      <c r="D104" s="137">
        <v>1</v>
      </c>
      <c r="E104" s="137">
        <v>3</v>
      </c>
      <c r="F104" s="137">
        <v>2002</v>
      </c>
      <c r="G104" s="58">
        <f t="shared" si="29"/>
        <v>0</v>
      </c>
      <c r="H104" s="58">
        <f t="shared" si="30"/>
        <v>7</v>
      </c>
      <c r="I104" s="58">
        <f t="shared" si="31"/>
        <v>9</v>
      </c>
      <c r="J104" s="104">
        <v>80</v>
      </c>
      <c r="K104" s="104">
        <v>54</v>
      </c>
      <c r="L104" s="104">
        <v>21</v>
      </c>
      <c r="M104" s="30">
        <f t="shared" si="32"/>
        <v>155</v>
      </c>
      <c r="N104" s="30">
        <f t="shared" si="33"/>
        <v>77.5</v>
      </c>
      <c r="O104" s="31" t="str">
        <f t="shared" si="34"/>
        <v>جيد جداً</v>
      </c>
      <c r="P104" s="109">
        <v>85</v>
      </c>
      <c r="Q104" s="109">
        <v>53</v>
      </c>
      <c r="R104" s="109">
        <v>39</v>
      </c>
      <c r="S104" s="32">
        <f t="shared" si="35"/>
        <v>177</v>
      </c>
      <c r="T104" s="32">
        <f t="shared" si="36"/>
        <v>70.8</v>
      </c>
      <c r="U104" s="31" t="str">
        <f t="shared" si="37"/>
        <v>ممتاز</v>
      </c>
      <c r="V104" s="113">
        <v>71</v>
      </c>
      <c r="W104" s="113">
        <v>52</v>
      </c>
      <c r="X104" s="113">
        <v>27</v>
      </c>
      <c r="Y104" s="33">
        <f t="shared" si="38"/>
        <v>150</v>
      </c>
      <c r="Z104" s="33">
        <f t="shared" si="39"/>
        <v>30</v>
      </c>
      <c r="AA104" s="34" t="str">
        <f t="shared" si="40"/>
        <v>جيد جداً</v>
      </c>
      <c r="AB104" s="117">
        <v>91</v>
      </c>
      <c r="AC104" s="117">
        <v>53</v>
      </c>
      <c r="AD104" s="117">
        <v>7</v>
      </c>
      <c r="AE104" s="117">
        <v>27</v>
      </c>
      <c r="AF104" s="35">
        <f t="shared" si="41"/>
        <v>178</v>
      </c>
      <c r="AG104" s="35">
        <f t="shared" si="42"/>
        <v>35.6</v>
      </c>
      <c r="AH104" s="34" t="str">
        <f t="shared" si="43"/>
        <v>ممتاز</v>
      </c>
      <c r="AI104" s="121">
        <v>93</v>
      </c>
      <c r="AJ104" s="121">
        <v>56</v>
      </c>
      <c r="AK104" s="121">
        <v>40</v>
      </c>
      <c r="AL104" s="36">
        <f t="shared" si="44"/>
        <v>189</v>
      </c>
      <c r="AM104" s="36">
        <f t="shared" si="45"/>
        <v>37.800000000000004</v>
      </c>
      <c r="AN104" s="22" t="str">
        <f t="shared" si="56"/>
        <v>ممتاز</v>
      </c>
      <c r="AO104" s="37">
        <f t="shared" si="47"/>
        <v>251.70000000000002</v>
      </c>
      <c r="AP104" s="34" t="str">
        <f t="shared" si="48"/>
        <v>جيد جداً</v>
      </c>
      <c r="AQ104" s="126">
        <v>20</v>
      </c>
      <c r="AR104" s="126">
        <v>20</v>
      </c>
      <c r="AS104" s="127">
        <v>20</v>
      </c>
      <c r="AT104" s="127">
        <v>20</v>
      </c>
      <c r="AU104" s="37">
        <f t="shared" si="49"/>
        <v>80</v>
      </c>
      <c r="AV104" s="37">
        <f t="shared" si="50"/>
        <v>331.70000000000005</v>
      </c>
      <c r="AW104" s="133">
        <v>92</v>
      </c>
      <c r="AX104" s="133">
        <v>54</v>
      </c>
      <c r="AY104" s="133">
        <v>38</v>
      </c>
      <c r="AZ104" s="38">
        <f t="shared" si="51"/>
        <v>184</v>
      </c>
      <c r="BA104" s="38">
        <f t="shared" si="55"/>
        <v>36.800000000000004</v>
      </c>
      <c r="BB104" s="34" t="str">
        <f t="shared" si="52"/>
        <v>ممتاز</v>
      </c>
      <c r="BC104" s="39" t="str">
        <f t="shared" si="53"/>
        <v>ناجح</v>
      </c>
    </row>
    <row r="105" spans="1:55" ht="17.25" thickTop="1" thickBot="1">
      <c r="A105" s="43">
        <f t="shared" si="54"/>
        <v>94</v>
      </c>
      <c r="B105" s="25" t="s">
        <v>131</v>
      </c>
      <c r="C105" s="23" t="s">
        <v>37</v>
      </c>
      <c r="D105" s="137">
        <v>20</v>
      </c>
      <c r="E105" s="137">
        <v>8</v>
      </c>
      <c r="F105" s="137">
        <v>2002</v>
      </c>
      <c r="G105" s="58">
        <f t="shared" si="29"/>
        <v>11</v>
      </c>
      <c r="H105" s="58">
        <f t="shared" si="30"/>
        <v>1</v>
      </c>
      <c r="I105" s="58">
        <f t="shared" si="31"/>
        <v>9</v>
      </c>
      <c r="J105" s="104">
        <v>81</v>
      </c>
      <c r="K105" s="104">
        <v>56</v>
      </c>
      <c r="L105" s="104">
        <v>26</v>
      </c>
      <c r="M105" s="30">
        <f t="shared" si="32"/>
        <v>163</v>
      </c>
      <c r="N105" s="30">
        <f t="shared" si="33"/>
        <v>81.5</v>
      </c>
      <c r="O105" s="31" t="str">
        <f t="shared" si="34"/>
        <v>جيد جداً</v>
      </c>
      <c r="P105" s="109">
        <v>63</v>
      </c>
      <c r="Q105" s="109">
        <v>46</v>
      </c>
      <c r="R105" s="109">
        <v>36</v>
      </c>
      <c r="S105" s="32">
        <f t="shared" si="35"/>
        <v>145</v>
      </c>
      <c r="T105" s="32">
        <f t="shared" si="36"/>
        <v>58</v>
      </c>
      <c r="U105" s="31" t="str">
        <f t="shared" si="37"/>
        <v>جيد</v>
      </c>
      <c r="V105" s="113">
        <v>78</v>
      </c>
      <c r="W105" s="113">
        <v>55</v>
      </c>
      <c r="X105" s="113">
        <v>24</v>
      </c>
      <c r="Y105" s="33">
        <f t="shared" si="38"/>
        <v>157</v>
      </c>
      <c r="Z105" s="33">
        <f t="shared" si="39"/>
        <v>31.400000000000002</v>
      </c>
      <c r="AA105" s="34" t="str">
        <f t="shared" si="40"/>
        <v>جيد جداً</v>
      </c>
      <c r="AB105" s="117">
        <v>87</v>
      </c>
      <c r="AC105" s="117">
        <v>49</v>
      </c>
      <c r="AD105" s="117">
        <v>8</v>
      </c>
      <c r="AE105" s="117">
        <v>30</v>
      </c>
      <c r="AF105" s="35">
        <f t="shared" si="41"/>
        <v>174</v>
      </c>
      <c r="AG105" s="35">
        <f t="shared" si="42"/>
        <v>34.800000000000004</v>
      </c>
      <c r="AH105" s="34" t="str">
        <f t="shared" si="43"/>
        <v>ممتاز</v>
      </c>
      <c r="AI105" s="121">
        <v>93</v>
      </c>
      <c r="AJ105" s="121">
        <v>58</v>
      </c>
      <c r="AK105" s="121">
        <v>35</v>
      </c>
      <c r="AL105" s="36">
        <f t="shared" si="44"/>
        <v>186</v>
      </c>
      <c r="AM105" s="36">
        <f t="shared" si="45"/>
        <v>37.200000000000003</v>
      </c>
      <c r="AN105" s="22" t="str">
        <f t="shared" si="56"/>
        <v>ممتاز</v>
      </c>
      <c r="AO105" s="37">
        <f t="shared" si="47"/>
        <v>242.90000000000003</v>
      </c>
      <c r="AP105" s="34" t="str">
        <f t="shared" si="48"/>
        <v>جيد جداً</v>
      </c>
      <c r="AQ105" s="126">
        <v>18</v>
      </c>
      <c r="AR105" s="126">
        <v>18</v>
      </c>
      <c r="AS105" s="127">
        <v>18</v>
      </c>
      <c r="AT105" s="127">
        <v>18</v>
      </c>
      <c r="AU105" s="37">
        <f t="shared" si="49"/>
        <v>72</v>
      </c>
      <c r="AV105" s="37">
        <f t="shared" si="50"/>
        <v>314.90000000000003</v>
      </c>
      <c r="AW105" s="133">
        <v>93</v>
      </c>
      <c r="AX105" s="133">
        <v>56</v>
      </c>
      <c r="AY105" s="133">
        <v>36</v>
      </c>
      <c r="AZ105" s="38">
        <f t="shared" si="51"/>
        <v>185</v>
      </c>
      <c r="BA105" s="38">
        <f t="shared" si="55"/>
        <v>37</v>
      </c>
      <c r="BB105" s="34" t="str">
        <f t="shared" si="52"/>
        <v>ممتاز</v>
      </c>
      <c r="BC105" s="39" t="str">
        <f t="shared" si="53"/>
        <v>ناجح</v>
      </c>
    </row>
    <row r="106" spans="1:55" ht="17.25" thickTop="1" thickBot="1">
      <c r="A106" s="43">
        <f t="shared" si="54"/>
        <v>95</v>
      </c>
      <c r="B106" s="25" t="s">
        <v>132</v>
      </c>
      <c r="C106" s="23" t="s">
        <v>37</v>
      </c>
      <c r="D106" s="137">
        <v>3</v>
      </c>
      <c r="E106" s="137">
        <v>2</v>
      </c>
      <c r="F106" s="137">
        <v>2002</v>
      </c>
      <c r="G106" s="58">
        <f t="shared" si="29"/>
        <v>28</v>
      </c>
      <c r="H106" s="58">
        <f t="shared" si="30"/>
        <v>7</v>
      </c>
      <c r="I106" s="58">
        <f t="shared" si="31"/>
        <v>9</v>
      </c>
      <c r="J106" s="104">
        <v>75</v>
      </c>
      <c r="K106" s="104">
        <v>48</v>
      </c>
      <c r="L106" s="104">
        <v>17</v>
      </c>
      <c r="M106" s="30">
        <f t="shared" si="32"/>
        <v>140</v>
      </c>
      <c r="N106" s="30">
        <f t="shared" si="33"/>
        <v>70</v>
      </c>
      <c r="O106" s="31" t="str">
        <f t="shared" si="34"/>
        <v>جيد</v>
      </c>
      <c r="P106" s="109">
        <v>65</v>
      </c>
      <c r="Q106" s="109">
        <v>50</v>
      </c>
      <c r="R106" s="109">
        <v>26</v>
      </c>
      <c r="S106" s="32">
        <f t="shared" si="35"/>
        <v>141</v>
      </c>
      <c r="T106" s="32">
        <f t="shared" si="36"/>
        <v>56.400000000000006</v>
      </c>
      <c r="U106" s="31" t="str">
        <f t="shared" si="37"/>
        <v>جيد</v>
      </c>
      <c r="V106" s="113">
        <v>71</v>
      </c>
      <c r="W106" s="113">
        <v>52</v>
      </c>
      <c r="X106" s="113">
        <v>24</v>
      </c>
      <c r="Y106" s="33">
        <f t="shared" si="38"/>
        <v>147</v>
      </c>
      <c r="Z106" s="33">
        <f t="shared" si="39"/>
        <v>29.400000000000002</v>
      </c>
      <c r="AA106" s="34" t="str">
        <f t="shared" si="40"/>
        <v>جيد</v>
      </c>
      <c r="AB106" s="117">
        <v>78</v>
      </c>
      <c r="AC106" s="117">
        <v>48</v>
      </c>
      <c r="AD106" s="117">
        <v>7</v>
      </c>
      <c r="AE106" s="117">
        <v>32</v>
      </c>
      <c r="AF106" s="35">
        <f t="shared" si="41"/>
        <v>165</v>
      </c>
      <c r="AG106" s="35">
        <f t="shared" si="42"/>
        <v>33</v>
      </c>
      <c r="AH106" s="34" t="str">
        <f t="shared" si="43"/>
        <v>جيد جداً</v>
      </c>
      <c r="AI106" s="121">
        <v>82</v>
      </c>
      <c r="AJ106" s="121">
        <v>59</v>
      </c>
      <c r="AK106" s="121">
        <v>38</v>
      </c>
      <c r="AL106" s="36">
        <f t="shared" si="44"/>
        <v>179</v>
      </c>
      <c r="AM106" s="36">
        <f t="shared" si="45"/>
        <v>35.800000000000004</v>
      </c>
      <c r="AN106" s="22" t="str">
        <f t="shared" si="56"/>
        <v>ممتاز</v>
      </c>
      <c r="AO106" s="37">
        <f t="shared" si="47"/>
        <v>224.60000000000002</v>
      </c>
      <c r="AP106" s="34" t="str">
        <f t="shared" si="48"/>
        <v>جيد</v>
      </c>
      <c r="AQ106" s="126">
        <v>20</v>
      </c>
      <c r="AR106" s="126">
        <v>20</v>
      </c>
      <c r="AS106" s="127">
        <v>20</v>
      </c>
      <c r="AT106" s="127">
        <v>20</v>
      </c>
      <c r="AU106" s="37">
        <f t="shared" si="49"/>
        <v>80</v>
      </c>
      <c r="AV106" s="37">
        <f t="shared" si="50"/>
        <v>304.60000000000002</v>
      </c>
      <c r="AW106" s="133">
        <v>82</v>
      </c>
      <c r="AX106" s="133">
        <v>58</v>
      </c>
      <c r="AY106" s="133">
        <v>31</v>
      </c>
      <c r="AZ106" s="38">
        <f t="shared" si="51"/>
        <v>171</v>
      </c>
      <c r="BA106" s="38">
        <f t="shared" si="55"/>
        <v>34.200000000000003</v>
      </c>
      <c r="BB106" s="34" t="str">
        <f t="shared" si="52"/>
        <v>ممتاز</v>
      </c>
      <c r="BC106" s="39" t="str">
        <f t="shared" si="53"/>
        <v>ناجح</v>
      </c>
    </row>
    <row r="107" spans="1:55" ht="17.25" thickTop="1" thickBot="1">
      <c r="A107" s="43">
        <f t="shared" si="54"/>
        <v>96</v>
      </c>
      <c r="B107" s="25" t="s">
        <v>133</v>
      </c>
      <c r="C107" s="23" t="s">
        <v>37</v>
      </c>
      <c r="D107" s="137">
        <v>15</v>
      </c>
      <c r="E107" s="137">
        <v>3</v>
      </c>
      <c r="F107" s="137">
        <v>2003</v>
      </c>
      <c r="G107" s="58">
        <f t="shared" si="29"/>
        <v>16</v>
      </c>
      <c r="H107" s="58">
        <f t="shared" si="30"/>
        <v>6</v>
      </c>
      <c r="I107" s="58">
        <f t="shared" si="31"/>
        <v>8</v>
      </c>
      <c r="J107" s="104">
        <v>98</v>
      </c>
      <c r="K107" s="104">
        <v>60</v>
      </c>
      <c r="L107" s="104">
        <v>38</v>
      </c>
      <c r="M107" s="30">
        <f t="shared" si="32"/>
        <v>196</v>
      </c>
      <c r="N107" s="30">
        <f t="shared" si="33"/>
        <v>98</v>
      </c>
      <c r="O107" s="31" t="str">
        <f t="shared" si="34"/>
        <v>ممتاز</v>
      </c>
      <c r="P107" s="109">
        <v>98</v>
      </c>
      <c r="Q107" s="109">
        <v>56</v>
      </c>
      <c r="R107" s="109">
        <v>35</v>
      </c>
      <c r="S107" s="32">
        <f t="shared" si="35"/>
        <v>189</v>
      </c>
      <c r="T107" s="32">
        <f t="shared" si="36"/>
        <v>75.600000000000009</v>
      </c>
      <c r="U107" s="31" t="str">
        <f t="shared" si="37"/>
        <v>ممتاز</v>
      </c>
      <c r="V107" s="113">
        <v>91</v>
      </c>
      <c r="W107" s="113">
        <v>56</v>
      </c>
      <c r="X107" s="113">
        <v>38</v>
      </c>
      <c r="Y107" s="33">
        <f t="shared" si="38"/>
        <v>185</v>
      </c>
      <c r="Z107" s="33">
        <f t="shared" si="39"/>
        <v>37</v>
      </c>
      <c r="AA107" s="34" t="str">
        <f t="shared" si="40"/>
        <v>ممتاز</v>
      </c>
      <c r="AB107" s="117">
        <v>96</v>
      </c>
      <c r="AC107" s="117">
        <v>56</v>
      </c>
      <c r="AD107" s="117">
        <v>7</v>
      </c>
      <c r="AE107" s="117">
        <v>32</v>
      </c>
      <c r="AF107" s="35">
        <f t="shared" si="41"/>
        <v>191</v>
      </c>
      <c r="AG107" s="35">
        <f t="shared" si="42"/>
        <v>38.200000000000003</v>
      </c>
      <c r="AH107" s="34" t="str">
        <f t="shared" si="43"/>
        <v>ممتاز</v>
      </c>
      <c r="AI107" s="121">
        <v>99</v>
      </c>
      <c r="AJ107" s="121">
        <v>57</v>
      </c>
      <c r="AK107" s="121">
        <v>38</v>
      </c>
      <c r="AL107" s="36">
        <f t="shared" si="44"/>
        <v>194</v>
      </c>
      <c r="AM107" s="36">
        <f t="shared" si="45"/>
        <v>38.800000000000004</v>
      </c>
      <c r="AN107" s="22" t="str">
        <f t="shared" si="56"/>
        <v>ممتاز</v>
      </c>
      <c r="AO107" s="37">
        <f t="shared" si="47"/>
        <v>287.60000000000002</v>
      </c>
      <c r="AP107" s="34" t="str">
        <f t="shared" si="48"/>
        <v>ممتاز</v>
      </c>
      <c r="AQ107" s="126">
        <v>20</v>
      </c>
      <c r="AR107" s="126">
        <v>20</v>
      </c>
      <c r="AS107" s="127">
        <v>20</v>
      </c>
      <c r="AT107" s="127">
        <v>20</v>
      </c>
      <c r="AU107" s="37">
        <f t="shared" si="49"/>
        <v>80</v>
      </c>
      <c r="AV107" s="37">
        <f t="shared" si="50"/>
        <v>367.6</v>
      </c>
      <c r="AW107" s="133">
        <v>98</v>
      </c>
      <c r="AX107" s="133">
        <v>60</v>
      </c>
      <c r="AY107" s="133">
        <v>38</v>
      </c>
      <c r="AZ107" s="38">
        <f t="shared" si="51"/>
        <v>196</v>
      </c>
      <c r="BA107" s="38">
        <f t="shared" si="55"/>
        <v>39.200000000000003</v>
      </c>
      <c r="BB107" s="34" t="str">
        <f t="shared" si="52"/>
        <v>ممتاز</v>
      </c>
      <c r="BC107" s="39" t="str">
        <f t="shared" si="53"/>
        <v>ناجح</v>
      </c>
    </row>
    <row r="108" spans="1:55" ht="17.25" thickTop="1" thickBot="1">
      <c r="A108" s="43">
        <f t="shared" si="54"/>
        <v>97</v>
      </c>
      <c r="B108" s="25" t="s">
        <v>134</v>
      </c>
      <c r="C108" s="23" t="s">
        <v>37</v>
      </c>
      <c r="D108" s="137">
        <v>1</v>
      </c>
      <c r="E108" s="137">
        <v>4</v>
      </c>
      <c r="F108" s="137">
        <v>2002</v>
      </c>
      <c r="G108" s="58">
        <f t="shared" si="29"/>
        <v>0</v>
      </c>
      <c r="H108" s="58">
        <f t="shared" si="30"/>
        <v>6</v>
      </c>
      <c r="I108" s="58">
        <f t="shared" si="31"/>
        <v>9</v>
      </c>
      <c r="J108" s="104">
        <v>61</v>
      </c>
      <c r="K108" s="104">
        <v>44</v>
      </c>
      <c r="L108" s="104">
        <v>12</v>
      </c>
      <c r="M108" s="30">
        <f t="shared" si="32"/>
        <v>117</v>
      </c>
      <c r="N108" s="30">
        <f t="shared" si="33"/>
        <v>58.5</v>
      </c>
      <c r="O108" s="31" t="str">
        <f t="shared" si="34"/>
        <v>مقبول</v>
      </c>
      <c r="P108" s="109">
        <v>65</v>
      </c>
      <c r="Q108" s="109">
        <v>50</v>
      </c>
      <c r="R108" s="109">
        <v>21</v>
      </c>
      <c r="S108" s="32">
        <f t="shared" si="35"/>
        <v>136</v>
      </c>
      <c r="T108" s="32">
        <f t="shared" si="36"/>
        <v>54.400000000000006</v>
      </c>
      <c r="U108" s="31" t="str">
        <f t="shared" si="37"/>
        <v>جيد</v>
      </c>
      <c r="V108" s="113">
        <v>60</v>
      </c>
      <c r="W108" s="113">
        <v>46</v>
      </c>
      <c r="X108" s="113">
        <v>22</v>
      </c>
      <c r="Y108" s="33">
        <f t="shared" si="38"/>
        <v>128</v>
      </c>
      <c r="Z108" s="33">
        <f t="shared" si="39"/>
        <v>25.6</v>
      </c>
      <c r="AA108" s="34" t="str">
        <f t="shared" si="40"/>
        <v>مقبول</v>
      </c>
      <c r="AB108" s="117">
        <v>73</v>
      </c>
      <c r="AC108" s="117">
        <v>43</v>
      </c>
      <c r="AD108" s="117">
        <v>8</v>
      </c>
      <c r="AE108" s="117">
        <v>25</v>
      </c>
      <c r="AF108" s="35">
        <f t="shared" si="41"/>
        <v>149</v>
      </c>
      <c r="AG108" s="35">
        <f t="shared" si="42"/>
        <v>29.8</v>
      </c>
      <c r="AH108" s="34" t="str">
        <f t="shared" si="43"/>
        <v>جيد</v>
      </c>
      <c r="AI108" s="121">
        <v>82</v>
      </c>
      <c r="AJ108" s="121">
        <v>50</v>
      </c>
      <c r="AK108" s="121">
        <v>36</v>
      </c>
      <c r="AL108" s="36">
        <f t="shared" si="44"/>
        <v>168</v>
      </c>
      <c r="AM108" s="36">
        <f t="shared" si="45"/>
        <v>33.6</v>
      </c>
      <c r="AN108" s="22" t="str">
        <f t="shared" si="56"/>
        <v>جيد جداً</v>
      </c>
      <c r="AO108" s="37">
        <f t="shared" si="47"/>
        <v>201.9</v>
      </c>
      <c r="AP108" s="34" t="str">
        <f t="shared" si="48"/>
        <v>جيد</v>
      </c>
      <c r="AQ108" s="126">
        <v>20</v>
      </c>
      <c r="AR108" s="126">
        <v>20</v>
      </c>
      <c r="AS108" s="127">
        <v>20</v>
      </c>
      <c r="AT108" s="127">
        <v>20</v>
      </c>
      <c r="AU108" s="37">
        <f t="shared" si="49"/>
        <v>80</v>
      </c>
      <c r="AV108" s="37">
        <f t="shared" si="50"/>
        <v>281.89999999999998</v>
      </c>
      <c r="AW108" s="133">
        <v>85</v>
      </c>
      <c r="AX108" s="133">
        <v>50</v>
      </c>
      <c r="AY108" s="133">
        <v>24</v>
      </c>
      <c r="AZ108" s="38">
        <f t="shared" si="51"/>
        <v>159</v>
      </c>
      <c r="BA108" s="38">
        <f t="shared" si="55"/>
        <v>31.8</v>
      </c>
      <c r="BB108" s="34" t="str">
        <f t="shared" si="52"/>
        <v>جيد جداً</v>
      </c>
      <c r="BC108" s="39" t="str">
        <f t="shared" si="53"/>
        <v>ناجح</v>
      </c>
    </row>
    <row r="109" spans="1:55" ht="17.25" thickTop="1" thickBot="1">
      <c r="A109" s="43">
        <f t="shared" si="54"/>
        <v>98</v>
      </c>
      <c r="B109" s="25" t="s">
        <v>135</v>
      </c>
      <c r="C109" s="23" t="s">
        <v>37</v>
      </c>
      <c r="D109" s="137">
        <v>16</v>
      </c>
      <c r="E109" s="137">
        <v>9</v>
      </c>
      <c r="F109" s="137">
        <v>2002</v>
      </c>
      <c r="G109" s="58">
        <f t="shared" si="29"/>
        <v>15</v>
      </c>
      <c r="H109" s="58">
        <f t="shared" si="30"/>
        <v>0</v>
      </c>
      <c r="I109" s="58">
        <f t="shared" si="31"/>
        <v>9</v>
      </c>
      <c r="J109" s="104">
        <v>76</v>
      </c>
      <c r="K109" s="104">
        <v>54</v>
      </c>
      <c r="L109" s="104">
        <v>31</v>
      </c>
      <c r="M109" s="30">
        <f t="shared" si="32"/>
        <v>161</v>
      </c>
      <c r="N109" s="30">
        <f t="shared" si="33"/>
        <v>80.5</v>
      </c>
      <c r="O109" s="31" t="str">
        <f t="shared" si="34"/>
        <v>جيد جداً</v>
      </c>
      <c r="P109" s="109">
        <v>84</v>
      </c>
      <c r="Q109" s="109">
        <v>57</v>
      </c>
      <c r="R109" s="109">
        <v>32</v>
      </c>
      <c r="S109" s="32">
        <f t="shared" si="35"/>
        <v>173</v>
      </c>
      <c r="T109" s="32">
        <f t="shared" si="36"/>
        <v>69.2</v>
      </c>
      <c r="U109" s="31" t="str">
        <f t="shared" si="37"/>
        <v>ممتاز</v>
      </c>
      <c r="V109" s="113">
        <v>87</v>
      </c>
      <c r="W109" s="113">
        <v>56</v>
      </c>
      <c r="X109" s="113">
        <v>28</v>
      </c>
      <c r="Y109" s="33">
        <f t="shared" si="38"/>
        <v>171</v>
      </c>
      <c r="Z109" s="33">
        <f t="shared" si="39"/>
        <v>34.200000000000003</v>
      </c>
      <c r="AA109" s="34" t="str">
        <f t="shared" si="40"/>
        <v>ممتاز</v>
      </c>
      <c r="AB109" s="117">
        <v>72</v>
      </c>
      <c r="AC109" s="117">
        <v>50</v>
      </c>
      <c r="AD109" s="117">
        <v>8</v>
      </c>
      <c r="AE109" s="117">
        <v>26</v>
      </c>
      <c r="AF109" s="35">
        <f t="shared" si="41"/>
        <v>156</v>
      </c>
      <c r="AG109" s="35">
        <f t="shared" si="42"/>
        <v>31.200000000000003</v>
      </c>
      <c r="AH109" s="34" t="str">
        <f t="shared" si="43"/>
        <v>جيد جداً</v>
      </c>
      <c r="AI109" s="121">
        <v>90</v>
      </c>
      <c r="AJ109" s="121">
        <v>51</v>
      </c>
      <c r="AK109" s="121">
        <v>32</v>
      </c>
      <c r="AL109" s="36">
        <f t="shared" si="44"/>
        <v>173</v>
      </c>
      <c r="AM109" s="36">
        <f t="shared" si="45"/>
        <v>34.6</v>
      </c>
      <c r="AN109" s="22" t="str">
        <f t="shared" si="56"/>
        <v>ممتاز</v>
      </c>
      <c r="AO109" s="37">
        <f t="shared" si="47"/>
        <v>249.69999999999996</v>
      </c>
      <c r="AP109" s="34" t="str">
        <f t="shared" si="48"/>
        <v>جيد جداً</v>
      </c>
      <c r="AQ109" s="126">
        <v>20</v>
      </c>
      <c r="AR109" s="126">
        <v>20</v>
      </c>
      <c r="AS109" s="127">
        <v>20</v>
      </c>
      <c r="AT109" s="127">
        <v>20</v>
      </c>
      <c r="AU109" s="37">
        <f t="shared" si="49"/>
        <v>80</v>
      </c>
      <c r="AV109" s="37">
        <f t="shared" si="50"/>
        <v>329.69999999999993</v>
      </c>
      <c r="AW109" s="133">
        <v>86</v>
      </c>
      <c r="AX109" s="133">
        <v>50</v>
      </c>
      <c r="AY109" s="133">
        <v>32</v>
      </c>
      <c r="AZ109" s="38">
        <f t="shared" si="51"/>
        <v>168</v>
      </c>
      <c r="BA109" s="38">
        <f t="shared" si="55"/>
        <v>33.6</v>
      </c>
      <c r="BB109" s="34" t="str">
        <f t="shared" si="52"/>
        <v>جيد جداً</v>
      </c>
      <c r="BC109" s="39" t="str">
        <f t="shared" si="53"/>
        <v>ناجح</v>
      </c>
    </row>
    <row r="110" spans="1:55" ht="17.25" thickTop="1" thickBot="1">
      <c r="A110" s="43">
        <f t="shared" si="54"/>
        <v>99</v>
      </c>
      <c r="B110" s="25" t="s">
        <v>136</v>
      </c>
      <c r="C110" s="23" t="s">
        <v>37</v>
      </c>
      <c r="D110" s="137">
        <v>12</v>
      </c>
      <c r="E110" s="137">
        <v>6</v>
      </c>
      <c r="F110" s="137">
        <v>2002</v>
      </c>
      <c r="G110" s="58">
        <f t="shared" si="29"/>
        <v>19</v>
      </c>
      <c r="H110" s="58">
        <f t="shared" si="30"/>
        <v>3</v>
      </c>
      <c r="I110" s="58">
        <f t="shared" si="31"/>
        <v>9</v>
      </c>
      <c r="J110" s="104">
        <v>98</v>
      </c>
      <c r="K110" s="104">
        <v>60</v>
      </c>
      <c r="L110" s="104">
        <v>35</v>
      </c>
      <c r="M110" s="30">
        <f t="shared" si="32"/>
        <v>193</v>
      </c>
      <c r="N110" s="30">
        <f t="shared" si="33"/>
        <v>96.5</v>
      </c>
      <c r="O110" s="31" t="str">
        <f t="shared" si="34"/>
        <v>ممتاز</v>
      </c>
      <c r="P110" s="109">
        <v>94</v>
      </c>
      <c r="Q110" s="109">
        <v>56</v>
      </c>
      <c r="R110" s="109">
        <v>35</v>
      </c>
      <c r="S110" s="32">
        <f t="shared" si="35"/>
        <v>185</v>
      </c>
      <c r="T110" s="32">
        <f t="shared" si="36"/>
        <v>74</v>
      </c>
      <c r="U110" s="31" t="str">
        <f t="shared" si="37"/>
        <v>ممتاز</v>
      </c>
      <c r="V110" s="113">
        <v>91</v>
      </c>
      <c r="W110" s="113">
        <v>59</v>
      </c>
      <c r="X110" s="113">
        <v>35</v>
      </c>
      <c r="Y110" s="33">
        <f t="shared" si="38"/>
        <v>185</v>
      </c>
      <c r="Z110" s="33">
        <f t="shared" si="39"/>
        <v>37</v>
      </c>
      <c r="AA110" s="34" t="str">
        <f t="shared" si="40"/>
        <v>ممتاز</v>
      </c>
      <c r="AB110" s="117">
        <v>95</v>
      </c>
      <c r="AC110" s="117">
        <v>58</v>
      </c>
      <c r="AD110" s="117">
        <v>8</v>
      </c>
      <c r="AE110" s="117">
        <v>30</v>
      </c>
      <c r="AF110" s="35">
        <f t="shared" si="41"/>
        <v>191</v>
      </c>
      <c r="AG110" s="35">
        <f t="shared" si="42"/>
        <v>38.200000000000003</v>
      </c>
      <c r="AH110" s="34" t="str">
        <f t="shared" si="43"/>
        <v>ممتاز</v>
      </c>
      <c r="AI110" s="121">
        <v>98</v>
      </c>
      <c r="AJ110" s="121">
        <v>58</v>
      </c>
      <c r="AK110" s="121">
        <v>40</v>
      </c>
      <c r="AL110" s="36">
        <f t="shared" si="44"/>
        <v>196</v>
      </c>
      <c r="AM110" s="36">
        <f t="shared" si="45"/>
        <v>39.200000000000003</v>
      </c>
      <c r="AN110" s="22" t="str">
        <f t="shared" si="56"/>
        <v>ممتاز</v>
      </c>
      <c r="AO110" s="37">
        <f t="shared" si="47"/>
        <v>284.89999999999998</v>
      </c>
      <c r="AP110" s="34" t="str">
        <f t="shared" si="48"/>
        <v>ممتاز</v>
      </c>
      <c r="AQ110" s="126">
        <v>20</v>
      </c>
      <c r="AR110" s="126">
        <v>20</v>
      </c>
      <c r="AS110" s="127">
        <v>20</v>
      </c>
      <c r="AT110" s="127">
        <v>20</v>
      </c>
      <c r="AU110" s="37">
        <f t="shared" si="49"/>
        <v>80</v>
      </c>
      <c r="AV110" s="37">
        <f t="shared" si="50"/>
        <v>364.9</v>
      </c>
      <c r="AW110" s="133">
        <v>100</v>
      </c>
      <c r="AX110" s="133">
        <v>60</v>
      </c>
      <c r="AY110" s="133">
        <v>39</v>
      </c>
      <c r="AZ110" s="38">
        <f t="shared" si="51"/>
        <v>199</v>
      </c>
      <c r="BA110" s="38">
        <f t="shared" si="55"/>
        <v>39.800000000000004</v>
      </c>
      <c r="BB110" s="34" t="str">
        <f t="shared" si="52"/>
        <v>ممتاز</v>
      </c>
      <c r="BC110" s="39" t="str">
        <f t="shared" si="53"/>
        <v>ناجح</v>
      </c>
    </row>
    <row r="111" spans="1:55" ht="17.25" thickTop="1" thickBot="1">
      <c r="A111" s="44">
        <f t="shared" si="54"/>
        <v>100</v>
      </c>
      <c r="B111" s="40" t="s">
        <v>137</v>
      </c>
      <c r="C111" s="41" t="s">
        <v>37</v>
      </c>
      <c r="D111" s="139">
        <v>8</v>
      </c>
      <c r="E111" s="139">
        <v>2</v>
      </c>
      <c r="F111" s="139">
        <v>2002</v>
      </c>
      <c r="G111" s="58">
        <f t="shared" si="29"/>
        <v>23</v>
      </c>
      <c r="H111" s="58">
        <f t="shared" si="30"/>
        <v>7</v>
      </c>
      <c r="I111" s="58">
        <f t="shared" si="31"/>
        <v>9</v>
      </c>
      <c r="J111" s="105">
        <v>100</v>
      </c>
      <c r="K111" s="105">
        <v>60</v>
      </c>
      <c r="L111" s="105">
        <v>34</v>
      </c>
      <c r="M111" s="30">
        <f t="shared" si="32"/>
        <v>194</v>
      </c>
      <c r="N111" s="30">
        <f t="shared" si="33"/>
        <v>97</v>
      </c>
      <c r="O111" s="31" t="str">
        <f t="shared" si="34"/>
        <v>ممتاز</v>
      </c>
      <c r="P111" s="110">
        <v>99</v>
      </c>
      <c r="Q111" s="110">
        <v>60</v>
      </c>
      <c r="R111" s="110">
        <v>35</v>
      </c>
      <c r="S111" s="32">
        <f t="shared" si="35"/>
        <v>194</v>
      </c>
      <c r="T111" s="32">
        <f t="shared" si="36"/>
        <v>77.600000000000009</v>
      </c>
      <c r="U111" s="31" t="str">
        <f t="shared" si="37"/>
        <v>ممتاز</v>
      </c>
      <c r="V111" s="114">
        <v>98</v>
      </c>
      <c r="W111" s="114">
        <v>60</v>
      </c>
      <c r="X111" s="114">
        <v>39</v>
      </c>
      <c r="Y111" s="33">
        <f t="shared" si="38"/>
        <v>197</v>
      </c>
      <c r="Z111" s="33">
        <f t="shared" si="39"/>
        <v>39.400000000000006</v>
      </c>
      <c r="AA111" s="34" t="str">
        <f t="shared" si="40"/>
        <v>ممتاز</v>
      </c>
      <c r="AB111" s="118">
        <v>98</v>
      </c>
      <c r="AC111" s="118">
        <v>56</v>
      </c>
      <c r="AD111" s="118">
        <v>8</v>
      </c>
      <c r="AE111" s="118">
        <v>32</v>
      </c>
      <c r="AF111" s="35">
        <f t="shared" si="41"/>
        <v>194</v>
      </c>
      <c r="AG111" s="35">
        <f t="shared" si="42"/>
        <v>38.800000000000004</v>
      </c>
      <c r="AH111" s="34" t="str">
        <f t="shared" si="43"/>
        <v>ممتاز</v>
      </c>
      <c r="AI111" s="122">
        <v>99</v>
      </c>
      <c r="AJ111" s="122">
        <v>56</v>
      </c>
      <c r="AK111" s="122">
        <v>40</v>
      </c>
      <c r="AL111" s="36">
        <f t="shared" si="44"/>
        <v>195</v>
      </c>
      <c r="AM111" s="36">
        <f t="shared" si="45"/>
        <v>39</v>
      </c>
      <c r="AN111" s="22" t="str">
        <f t="shared" si="56"/>
        <v>ممتاز</v>
      </c>
      <c r="AO111" s="37">
        <f t="shared" si="47"/>
        <v>291.80000000000007</v>
      </c>
      <c r="AP111" s="34" t="str">
        <f t="shared" si="48"/>
        <v>ممتاز</v>
      </c>
      <c r="AQ111" s="128">
        <v>20</v>
      </c>
      <c r="AR111" s="128">
        <v>20</v>
      </c>
      <c r="AS111" s="129">
        <v>20</v>
      </c>
      <c r="AT111" s="129">
        <v>20</v>
      </c>
      <c r="AU111" s="37">
        <f t="shared" si="49"/>
        <v>80</v>
      </c>
      <c r="AV111" s="37">
        <f t="shared" si="50"/>
        <v>371.80000000000007</v>
      </c>
      <c r="AW111" s="134">
        <v>98</v>
      </c>
      <c r="AX111" s="134">
        <v>60</v>
      </c>
      <c r="AY111" s="134">
        <v>38</v>
      </c>
      <c r="AZ111" s="38">
        <f t="shared" si="51"/>
        <v>196</v>
      </c>
      <c r="BA111" s="38">
        <f t="shared" si="55"/>
        <v>39.200000000000003</v>
      </c>
      <c r="BB111" s="34" t="str">
        <f t="shared" si="52"/>
        <v>ممتاز</v>
      </c>
      <c r="BC111" s="39" t="str">
        <f t="shared" si="53"/>
        <v>ناجح</v>
      </c>
    </row>
    <row r="112" spans="1:55" ht="19.5" thickTop="1" thickBot="1">
      <c r="A112" s="42">
        <f t="shared" si="54"/>
        <v>101</v>
      </c>
      <c r="B112" s="28" t="s">
        <v>138</v>
      </c>
      <c r="C112" s="29" t="s">
        <v>37</v>
      </c>
      <c r="D112" s="140">
        <v>22</v>
      </c>
      <c r="E112" s="140">
        <v>1</v>
      </c>
      <c r="F112" s="140">
        <v>2003</v>
      </c>
      <c r="G112" s="58">
        <f t="shared" si="29"/>
        <v>9</v>
      </c>
      <c r="H112" s="58">
        <f t="shared" si="30"/>
        <v>8</v>
      </c>
      <c r="I112" s="58">
        <f t="shared" si="31"/>
        <v>8</v>
      </c>
      <c r="J112" s="102">
        <v>84</v>
      </c>
      <c r="K112" s="103">
        <v>56</v>
      </c>
      <c r="L112" s="102">
        <v>23</v>
      </c>
      <c r="M112" s="30">
        <f t="shared" si="32"/>
        <v>163</v>
      </c>
      <c r="N112" s="30">
        <f t="shared" si="33"/>
        <v>81.5</v>
      </c>
      <c r="O112" s="31" t="str">
        <f t="shared" si="34"/>
        <v>جيد جداً</v>
      </c>
      <c r="P112" s="111">
        <v>92</v>
      </c>
      <c r="Q112" s="111">
        <v>37</v>
      </c>
      <c r="R112" s="111">
        <v>35</v>
      </c>
      <c r="S112" s="32">
        <f t="shared" si="35"/>
        <v>164</v>
      </c>
      <c r="T112" s="32">
        <f t="shared" si="36"/>
        <v>65.600000000000009</v>
      </c>
      <c r="U112" s="31" t="str">
        <f t="shared" si="37"/>
        <v>جيد جداً</v>
      </c>
      <c r="V112" s="115">
        <v>90</v>
      </c>
      <c r="W112" s="115">
        <v>54</v>
      </c>
      <c r="X112" s="115">
        <v>37</v>
      </c>
      <c r="Y112" s="33">
        <f t="shared" si="38"/>
        <v>181</v>
      </c>
      <c r="Z112" s="33">
        <f t="shared" si="39"/>
        <v>36.200000000000003</v>
      </c>
      <c r="AA112" s="34" t="str">
        <f t="shared" si="40"/>
        <v>ممتاز</v>
      </c>
      <c r="AB112" s="119">
        <v>97</v>
      </c>
      <c r="AC112" s="119">
        <v>51</v>
      </c>
      <c r="AD112" s="119">
        <v>88</v>
      </c>
      <c r="AE112" s="119">
        <v>31</v>
      </c>
      <c r="AF112" s="35">
        <f t="shared" si="41"/>
        <v>267</v>
      </c>
      <c r="AG112" s="35">
        <f t="shared" si="42"/>
        <v>53.400000000000006</v>
      </c>
      <c r="AH112" s="34" t="str">
        <f t="shared" si="43"/>
        <v>ممتاز</v>
      </c>
      <c r="AI112" s="123">
        <v>88</v>
      </c>
      <c r="AJ112" s="123">
        <v>55</v>
      </c>
      <c r="AK112" s="123">
        <v>40</v>
      </c>
      <c r="AL112" s="36">
        <f t="shared" si="44"/>
        <v>183</v>
      </c>
      <c r="AM112" s="36">
        <f t="shared" si="45"/>
        <v>36.6</v>
      </c>
      <c r="AN112" s="22" t="str">
        <f t="shared" si="56"/>
        <v>ممتاز</v>
      </c>
      <c r="AO112" s="37">
        <f t="shared" si="47"/>
        <v>273.3</v>
      </c>
      <c r="AP112" s="34" t="str">
        <f t="shared" si="48"/>
        <v>ممتاز</v>
      </c>
      <c r="AQ112" s="130">
        <v>20</v>
      </c>
      <c r="AR112" s="130">
        <v>20</v>
      </c>
      <c r="AS112" s="131">
        <v>20</v>
      </c>
      <c r="AT112" s="131">
        <v>20</v>
      </c>
      <c r="AU112" s="37">
        <f t="shared" si="49"/>
        <v>80</v>
      </c>
      <c r="AV112" s="37">
        <f t="shared" si="50"/>
        <v>353.3</v>
      </c>
      <c r="AW112" s="135">
        <v>97</v>
      </c>
      <c r="AX112" s="135">
        <v>58</v>
      </c>
      <c r="AY112" s="135">
        <v>36</v>
      </c>
      <c r="AZ112" s="38">
        <f t="shared" si="51"/>
        <v>191</v>
      </c>
      <c r="BA112" s="38">
        <f t="shared" si="55"/>
        <v>38.200000000000003</v>
      </c>
      <c r="BB112" s="34" t="str">
        <f t="shared" si="52"/>
        <v>ممتاز</v>
      </c>
      <c r="BC112" s="39" t="str">
        <f t="shared" si="53"/>
        <v>ناجح</v>
      </c>
    </row>
    <row r="113" spans="1:55" ht="17.25" thickTop="1" thickBot="1">
      <c r="A113" s="43">
        <f t="shared" si="54"/>
        <v>102</v>
      </c>
      <c r="B113" s="25" t="s">
        <v>139</v>
      </c>
      <c r="C113" s="23" t="s">
        <v>37</v>
      </c>
      <c r="D113" s="137">
        <v>22</v>
      </c>
      <c r="E113" s="137">
        <v>7</v>
      </c>
      <c r="F113" s="137">
        <v>2002</v>
      </c>
      <c r="G113" s="58">
        <f t="shared" si="29"/>
        <v>9</v>
      </c>
      <c r="H113" s="58">
        <f t="shared" si="30"/>
        <v>2</v>
      </c>
      <c r="I113" s="58">
        <f t="shared" si="31"/>
        <v>9</v>
      </c>
      <c r="J113" s="104">
        <v>100</v>
      </c>
      <c r="K113" s="104">
        <v>60</v>
      </c>
      <c r="L113" s="104">
        <v>35</v>
      </c>
      <c r="M113" s="30">
        <f t="shared" si="32"/>
        <v>195</v>
      </c>
      <c r="N113" s="30">
        <f t="shared" si="33"/>
        <v>97.5</v>
      </c>
      <c r="O113" s="31" t="str">
        <f t="shared" si="34"/>
        <v>ممتاز</v>
      </c>
      <c r="P113" s="109">
        <v>97</v>
      </c>
      <c r="Q113" s="109">
        <v>60</v>
      </c>
      <c r="R113" s="109">
        <v>38</v>
      </c>
      <c r="S113" s="32">
        <f t="shared" si="35"/>
        <v>195</v>
      </c>
      <c r="T113" s="32">
        <f t="shared" si="36"/>
        <v>78</v>
      </c>
      <c r="U113" s="31" t="str">
        <f t="shared" si="37"/>
        <v>ممتاز</v>
      </c>
      <c r="V113" s="113">
        <v>97</v>
      </c>
      <c r="W113" s="113">
        <v>60</v>
      </c>
      <c r="X113" s="113">
        <v>37</v>
      </c>
      <c r="Y113" s="33">
        <f t="shared" si="38"/>
        <v>194</v>
      </c>
      <c r="Z113" s="33">
        <f t="shared" si="39"/>
        <v>38.800000000000004</v>
      </c>
      <c r="AA113" s="34" t="str">
        <f t="shared" si="40"/>
        <v>ممتاز</v>
      </c>
      <c r="AB113" s="117">
        <v>100</v>
      </c>
      <c r="AC113" s="117">
        <v>55</v>
      </c>
      <c r="AD113" s="117">
        <v>8</v>
      </c>
      <c r="AE113" s="117">
        <v>28</v>
      </c>
      <c r="AF113" s="35">
        <f t="shared" si="41"/>
        <v>191</v>
      </c>
      <c r="AG113" s="35">
        <f t="shared" si="42"/>
        <v>38.200000000000003</v>
      </c>
      <c r="AH113" s="34" t="str">
        <f t="shared" si="43"/>
        <v>ممتاز</v>
      </c>
      <c r="AI113" s="121">
        <v>92</v>
      </c>
      <c r="AJ113" s="121">
        <v>57</v>
      </c>
      <c r="AK113" s="121">
        <v>40</v>
      </c>
      <c r="AL113" s="36">
        <f t="shared" si="44"/>
        <v>189</v>
      </c>
      <c r="AM113" s="36">
        <f t="shared" si="45"/>
        <v>37.800000000000004</v>
      </c>
      <c r="AN113" s="22" t="str">
        <f t="shared" si="56"/>
        <v>ممتاز</v>
      </c>
      <c r="AO113" s="37">
        <f t="shared" si="47"/>
        <v>290.3</v>
      </c>
      <c r="AP113" s="34" t="str">
        <f t="shared" si="48"/>
        <v>ممتاز</v>
      </c>
      <c r="AQ113" s="126">
        <v>20</v>
      </c>
      <c r="AR113" s="126">
        <v>20</v>
      </c>
      <c r="AS113" s="127">
        <v>20</v>
      </c>
      <c r="AT113" s="127">
        <v>20</v>
      </c>
      <c r="AU113" s="37">
        <f t="shared" si="49"/>
        <v>80</v>
      </c>
      <c r="AV113" s="37">
        <f t="shared" si="50"/>
        <v>370.3</v>
      </c>
      <c r="AW113" s="133">
        <v>98</v>
      </c>
      <c r="AX113" s="133">
        <v>58</v>
      </c>
      <c r="AY113" s="133">
        <v>38</v>
      </c>
      <c r="AZ113" s="38">
        <f t="shared" si="51"/>
        <v>194</v>
      </c>
      <c r="BA113" s="38">
        <f t="shared" si="55"/>
        <v>38.800000000000004</v>
      </c>
      <c r="BB113" s="34" t="str">
        <f t="shared" si="52"/>
        <v>ممتاز</v>
      </c>
      <c r="BC113" s="39" t="str">
        <f t="shared" si="53"/>
        <v>ناجح</v>
      </c>
    </row>
    <row r="114" spans="1:55" ht="17.25" thickTop="1" thickBot="1">
      <c r="A114" s="43">
        <f t="shared" si="54"/>
        <v>103</v>
      </c>
      <c r="B114" s="25" t="s">
        <v>140</v>
      </c>
      <c r="C114" s="23" t="s">
        <v>37</v>
      </c>
      <c r="D114" s="137">
        <v>22</v>
      </c>
      <c r="E114" s="137">
        <v>11</v>
      </c>
      <c r="F114" s="137">
        <v>2002</v>
      </c>
      <c r="G114" s="58">
        <f t="shared" si="29"/>
        <v>9</v>
      </c>
      <c r="H114" s="58">
        <f t="shared" si="30"/>
        <v>10</v>
      </c>
      <c r="I114" s="58">
        <f t="shared" si="31"/>
        <v>8</v>
      </c>
      <c r="J114" s="104">
        <v>76</v>
      </c>
      <c r="K114" s="104">
        <v>46</v>
      </c>
      <c r="L114" s="104">
        <v>12</v>
      </c>
      <c r="M114" s="30">
        <f t="shared" si="32"/>
        <v>134</v>
      </c>
      <c r="N114" s="30">
        <f t="shared" si="33"/>
        <v>67</v>
      </c>
      <c r="O114" s="31" t="str">
        <f t="shared" si="34"/>
        <v>جيد</v>
      </c>
      <c r="P114" s="109">
        <v>73</v>
      </c>
      <c r="Q114" s="109">
        <v>46</v>
      </c>
      <c r="R114" s="109">
        <v>26</v>
      </c>
      <c r="S114" s="32">
        <f t="shared" si="35"/>
        <v>145</v>
      </c>
      <c r="T114" s="32">
        <f t="shared" si="36"/>
        <v>58</v>
      </c>
      <c r="U114" s="31" t="str">
        <f t="shared" si="37"/>
        <v>جيد</v>
      </c>
      <c r="V114" s="113">
        <v>68</v>
      </c>
      <c r="W114" s="113">
        <v>47</v>
      </c>
      <c r="X114" s="113">
        <v>26</v>
      </c>
      <c r="Y114" s="33">
        <f t="shared" si="38"/>
        <v>141</v>
      </c>
      <c r="Z114" s="33">
        <f t="shared" si="39"/>
        <v>28.200000000000003</v>
      </c>
      <c r="AA114" s="34" t="str">
        <f t="shared" si="40"/>
        <v>جيد</v>
      </c>
      <c r="AB114" s="117">
        <v>76</v>
      </c>
      <c r="AC114" s="117">
        <v>42</v>
      </c>
      <c r="AD114" s="117">
        <v>4</v>
      </c>
      <c r="AE114" s="117">
        <v>22</v>
      </c>
      <c r="AF114" s="35">
        <f t="shared" si="41"/>
        <v>144</v>
      </c>
      <c r="AG114" s="35">
        <f t="shared" si="42"/>
        <v>28.8</v>
      </c>
      <c r="AH114" s="34" t="str">
        <f t="shared" si="43"/>
        <v>جيد</v>
      </c>
      <c r="AI114" s="121">
        <v>68</v>
      </c>
      <c r="AJ114" s="121">
        <v>48</v>
      </c>
      <c r="AK114" s="121">
        <v>31</v>
      </c>
      <c r="AL114" s="36">
        <f t="shared" si="44"/>
        <v>147</v>
      </c>
      <c r="AM114" s="36">
        <f t="shared" si="45"/>
        <v>29.400000000000002</v>
      </c>
      <c r="AN114" s="22" t="str">
        <f t="shared" si="56"/>
        <v>جيد</v>
      </c>
      <c r="AO114" s="37">
        <f t="shared" si="47"/>
        <v>211.4</v>
      </c>
      <c r="AP114" s="34" t="str">
        <f t="shared" si="48"/>
        <v>جيد</v>
      </c>
      <c r="AQ114" s="126">
        <v>18</v>
      </c>
      <c r="AR114" s="126">
        <v>18</v>
      </c>
      <c r="AS114" s="127">
        <v>18</v>
      </c>
      <c r="AT114" s="127">
        <v>18</v>
      </c>
      <c r="AU114" s="37">
        <f t="shared" si="49"/>
        <v>72</v>
      </c>
      <c r="AV114" s="37">
        <f t="shared" si="50"/>
        <v>283.39999999999998</v>
      </c>
      <c r="AW114" s="133">
        <v>80</v>
      </c>
      <c r="AX114" s="133">
        <v>54</v>
      </c>
      <c r="AY114" s="133">
        <v>25</v>
      </c>
      <c r="AZ114" s="38">
        <f t="shared" si="51"/>
        <v>159</v>
      </c>
      <c r="BA114" s="38">
        <f t="shared" si="55"/>
        <v>31.8</v>
      </c>
      <c r="BB114" s="34" t="str">
        <f t="shared" si="52"/>
        <v>جيد جداً</v>
      </c>
      <c r="BC114" s="39" t="str">
        <f t="shared" si="53"/>
        <v>ناجح</v>
      </c>
    </row>
    <row r="115" spans="1:55" ht="17.25" thickTop="1" thickBot="1">
      <c r="A115" s="43">
        <f t="shared" si="54"/>
        <v>104</v>
      </c>
      <c r="B115" s="25" t="s">
        <v>141</v>
      </c>
      <c r="C115" s="23" t="s">
        <v>37</v>
      </c>
      <c r="D115" s="137">
        <v>10</v>
      </c>
      <c r="E115" s="137">
        <v>8</v>
      </c>
      <c r="F115" s="137">
        <v>2002</v>
      </c>
      <c r="G115" s="58">
        <f t="shared" si="29"/>
        <v>21</v>
      </c>
      <c r="H115" s="58">
        <f t="shared" si="30"/>
        <v>1</v>
      </c>
      <c r="I115" s="58">
        <f t="shared" si="31"/>
        <v>9</v>
      </c>
      <c r="J115" s="104">
        <v>10</v>
      </c>
      <c r="K115" s="104">
        <v>46</v>
      </c>
      <c r="L115" s="104">
        <v>21</v>
      </c>
      <c r="M115" s="30">
        <f t="shared" si="32"/>
        <v>77</v>
      </c>
      <c r="N115" s="30">
        <f t="shared" si="33"/>
        <v>38.5</v>
      </c>
      <c r="O115" s="31" t="str">
        <f t="shared" si="34"/>
        <v>دون المستوى</v>
      </c>
      <c r="P115" s="109">
        <v>61</v>
      </c>
      <c r="Q115" s="109">
        <v>42</v>
      </c>
      <c r="R115" s="109">
        <v>30</v>
      </c>
      <c r="S115" s="32">
        <f t="shared" si="35"/>
        <v>133</v>
      </c>
      <c r="T115" s="32">
        <f t="shared" si="36"/>
        <v>53.2</v>
      </c>
      <c r="U115" s="31" t="str">
        <f t="shared" si="37"/>
        <v>جيد</v>
      </c>
      <c r="V115" s="113">
        <v>63</v>
      </c>
      <c r="W115" s="113">
        <v>42</v>
      </c>
      <c r="X115" s="113">
        <v>21</v>
      </c>
      <c r="Y115" s="33">
        <f t="shared" si="38"/>
        <v>126</v>
      </c>
      <c r="Z115" s="33">
        <f t="shared" si="39"/>
        <v>25.200000000000003</v>
      </c>
      <c r="AA115" s="34" t="str">
        <f t="shared" si="40"/>
        <v>مقبول</v>
      </c>
      <c r="AB115" s="117">
        <v>79</v>
      </c>
      <c r="AC115" s="117">
        <v>44</v>
      </c>
      <c r="AD115" s="117">
        <v>8</v>
      </c>
      <c r="AE115" s="117">
        <v>30</v>
      </c>
      <c r="AF115" s="35">
        <f t="shared" si="41"/>
        <v>161</v>
      </c>
      <c r="AG115" s="35">
        <f t="shared" si="42"/>
        <v>32.200000000000003</v>
      </c>
      <c r="AH115" s="34" t="str">
        <f t="shared" si="43"/>
        <v>جيد جداً</v>
      </c>
      <c r="AI115" s="121">
        <v>76</v>
      </c>
      <c r="AJ115" s="121">
        <v>50</v>
      </c>
      <c r="AK115" s="121">
        <v>40</v>
      </c>
      <c r="AL115" s="36">
        <f t="shared" si="44"/>
        <v>166</v>
      </c>
      <c r="AM115" s="36">
        <f t="shared" si="45"/>
        <v>33.200000000000003</v>
      </c>
      <c r="AN115" s="22" t="str">
        <f t="shared" si="56"/>
        <v>جيد جداً</v>
      </c>
      <c r="AO115" s="37">
        <f t="shared" si="47"/>
        <v>182.3</v>
      </c>
      <c r="AP115" s="34" t="str">
        <f t="shared" si="48"/>
        <v>دون المستوى</v>
      </c>
      <c r="AQ115" s="126">
        <v>20</v>
      </c>
      <c r="AR115" s="126">
        <v>20</v>
      </c>
      <c r="AS115" s="127">
        <v>20</v>
      </c>
      <c r="AT115" s="127">
        <v>20</v>
      </c>
      <c r="AU115" s="37">
        <f t="shared" si="49"/>
        <v>80</v>
      </c>
      <c r="AV115" s="37">
        <f t="shared" si="50"/>
        <v>262.3</v>
      </c>
      <c r="AW115" s="133">
        <v>79</v>
      </c>
      <c r="AX115" s="133">
        <v>56</v>
      </c>
      <c r="AY115" s="133">
        <v>30</v>
      </c>
      <c r="AZ115" s="38">
        <f t="shared" si="51"/>
        <v>165</v>
      </c>
      <c r="BA115" s="38">
        <f t="shared" si="55"/>
        <v>33</v>
      </c>
      <c r="BB115" s="34" t="str">
        <f t="shared" si="52"/>
        <v>جيد جداً</v>
      </c>
      <c r="BC115" s="39" t="str">
        <f t="shared" si="53"/>
        <v>دور ثان</v>
      </c>
    </row>
    <row r="116" spans="1:55" ht="17.25" thickTop="1" thickBot="1">
      <c r="A116" s="43">
        <f t="shared" si="54"/>
        <v>105</v>
      </c>
      <c r="B116" s="25" t="s">
        <v>142</v>
      </c>
      <c r="C116" s="23" t="s">
        <v>37</v>
      </c>
      <c r="D116" s="137">
        <v>6</v>
      </c>
      <c r="E116" s="137">
        <v>8</v>
      </c>
      <c r="F116" s="137">
        <v>2002</v>
      </c>
      <c r="G116" s="58">
        <f t="shared" si="29"/>
        <v>25</v>
      </c>
      <c r="H116" s="58">
        <f t="shared" si="30"/>
        <v>1</v>
      </c>
      <c r="I116" s="58">
        <f t="shared" si="31"/>
        <v>9</v>
      </c>
      <c r="J116" s="104">
        <v>85</v>
      </c>
      <c r="K116" s="104">
        <v>50</v>
      </c>
      <c r="L116" s="104">
        <v>14</v>
      </c>
      <c r="M116" s="30">
        <f t="shared" si="32"/>
        <v>149</v>
      </c>
      <c r="N116" s="30">
        <f t="shared" si="33"/>
        <v>74.5</v>
      </c>
      <c r="O116" s="31" t="str">
        <f t="shared" si="34"/>
        <v>جيد</v>
      </c>
      <c r="P116" s="109">
        <v>76</v>
      </c>
      <c r="Q116" s="109">
        <v>49</v>
      </c>
      <c r="R116" s="109">
        <v>21</v>
      </c>
      <c r="S116" s="32">
        <f t="shared" si="35"/>
        <v>146</v>
      </c>
      <c r="T116" s="32">
        <f t="shared" si="36"/>
        <v>58.400000000000006</v>
      </c>
      <c r="U116" s="31" t="str">
        <f t="shared" si="37"/>
        <v>جيد</v>
      </c>
      <c r="V116" s="113">
        <v>79</v>
      </c>
      <c r="W116" s="113">
        <v>50</v>
      </c>
      <c r="X116" s="113">
        <v>33</v>
      </c>
      <c r="Y116" s="33">
        <f t="shared" si="38"/>
        <v>162</v>
      </c>
      <c r="Z116" s="33">
        <f t="shared" si="39"/>
        <v>32.4</v>
      </c>
      <c r="AA116" s="34" t="str">
        <f t="shared" si="40"/>
        <v>جيد جداً</v>
      </c>
      <c r="AB116" s="117">
        <v>80</v>
      </c>
      <c r="AC116" s="117">
        <v>44</v>
      </c>
      <c r="AD116" s="117">
        <v>4</v>
      </c>
      <c r="AE116" s="117">
        <v>28</v>
      </c>
      <c r="AF116" s="35">
        <f t="shared" si="41"/>
        <v>156</v>
      </c>
      <c r="AG116" s="35">
        <f t="shared" si="42"/>
        <v>31.200000000000003</v>
      </c>
      <c r="AH116" s="34" t="str">
        <f t="shared" si="43"/>
        <v>جيد جداً</v>
      </c>
      <c r="AI116" s="121">
        <v>79</v>
      </c>
      <c r="AJ116" s="121">
        <v>52</v>
      </c>
      <c r="AK116" s="121">
        <v>36</v>
      </c>
      <c r="AL116" s="36">
        <f t="shared" si="44"/>
        <v>167</v>
      </c>
      <c r="AM116" s="36">
        <f t="shared" si="45"/>
        <v>33.4</v>
      </c>
      <c r="AN116" s="22" t="str">
        <f t="shared" si="56"/>
        <v>جيد جداً</v>
      </c>
      <c r="AO116" s="37">
        <f t="shared" si="47"/>
        <v>229.9</v>
      </c>
      <c r="AP116" s="34" t="str">
        <f t="shared" si="48"/>
        <v>جيد جداً</v>
      </c>
      <c r="AQ116" s="126">
        <v>20</v>
      </c>
      <c r="AR116" s="126">
        <v>20</v>
      </c>
      <c r="AS116" s="127">
        <v>20</v>
      </c>
      <c r="AT116" s="127">
        <v>20</v>
      </c>
      <c r="AU116" s="37">
        <f t="shared" si="49"/>
        <v>80</v>
      </c>
      <c r="AV116" s="37">
        <f t="shared" si="50"/>
        <v>309.89999999999998</v>
      </c>
      <c r="AW116" s="133">
        <v>89</v>
      </c>
      <c r="AX116" s="133">
        <v>54</v>
      </c>
      <c r="AY116" s="133">
        <v>35</v>
      </c>
      <c r="AZ116" s="38">
        <f t="shared" si="51"/>
        <v>178</v>
      </c>
      <c r="BA116" s="38">
        <f t="shared" si="55"/>
        <v>35.6</v>
      </c>
      <c r="BB116" s="34" t="str">
        <f t="shared" si="52"/>
        <v>ممتاز</v>
      </c>
      <c r="BC116" s="39" t="str">
        <f t="shared" si="53"/>
        <v>ناجح</v>
      </c>
    </row>
    <row r="117" spans="1:55" ht="17.25" thickTop="1" thickBot="1">
      <c r="A117" s="43">
        <f t="shared" si="54"/>
        <v>106</v>
      </c>
      <c r="B117" s="25" t="s">
        <v>143</v>
      </c>
      <c r="C117" s="23" t="s">
        <v>37</v>
      </c>
      <c r="D117" s="137">
        <v>1</v>
      </c>
      <c r="E117" s="137">
        <v>7</v>
      </c>
      <c r="F117" s="137">
        <v>2002</v>
      </c>
      <c r="G117" s="58">
        <f t="shared" si="29"/>
        <v>0</v>
      </c>
      <c r="H117" s="58">
        <f t="shared" si="30"/>
        <v>3</v>
      </c>
      <c r="I117" s="58">
        <f t="shared" si="31"/>
        <v>9</v>
      </c>
      <c r="J117" s="104">
        <v>59</v>
      </c>
      <c r="K117" s="104">
        <v>38</v>
      </c>
      <c r="L117" s="104">
        <v>20</v>
      </c>
      <c r="M117" s="30">
        <f t="shared" si="32"/>
        <v>117</v>
      </c>
      <c r="N117" s="30">
        <f t="shared" si="33"/>
        <v>58.5</v>
      </c>
      <c r="O117" s="31" t="str">
        <f t="shared" si="34"/>
        <v>مقبول</v>
      </c>
      <c r="P117" s="109">
        <v>54</v>
      </c>
      <c r="Q117" s="109">
        <v>40</v>
      </c>
      <c r="R117" s="109">
        <v>30</v>
      </c>
      <c r="S117" s="32">
        <f t="shared" si="35"/>
        <v>124</v>
      </c>
      <c r="T117" s="32">
        <f t="shared" si="36"/>
        <v>49.6</v>
      </c>
      <c r="U117" s="31" t="str">
        <f t="shared" si="37"/>
        <v>مقبول</v>
      </c>
      <c r="V117" s="113">
        <v>64</v>
      </c>
      <c r="W117" s="113">
        <v>41</v>
      </c>
      <c r="X117" s="113">
        <v>29</v>
      </c>
      <c r="Y117" s="33">
        <f t="shared" si="38"/>
        <v>134</v>
      </c>
      <c r="Z117" s="33">
        <f t="shared" si="39"/>
        <v>26.8</v>
      </c>
      <c r="AA117" s="34" t="str">
        <f t="shared" si="40"/>
        <v>جيد</v>
      </c>
      <c r="AB117" s="117">
        <v>70</v>
      </c>
      <c r="AC117" s="117">
        <v>44</v>
      </c>
      <c r="AD117" s="117">
        <v>4</v>
      </c>
      <c r="AE117" s="117">
        <v>30</v>
      </c>
      <c r="AF117" s="35">
        <f t="shared" si="41"/>
        <v>148</v>
      </c>
      <c r="AG117" s="35">
        <f t="shared" si="42"/>
        <v>29.6</v>
      </c>
      <c r="AH117" s="34" t="str">
        <f t="shared" si="43"/>
        <v>جيد</v>
      </c>
      <c r="AI117" s="121">
        <v>78</v>
      </c>
      <c r="AJ117" s="121">
        <v>54</v>
      </c>
      <c r="AK117" s="121">
        <v>34</v>
      </c>
      <c r="AL117" s="36">
        <f t="shared" si="44"/>
        <v>166</v>
      </c>
      <c r="AM117" s="36">
        <f t="shared" si="45"/>
        <v>33.200000000000003</v>
      </c>
      <c r="AN117" s="22" t="str">
        <f t="shared" si="56"/>
        <v>جيد جداً</v>
      </c>
      <c r="AO117" s="37">
        <f t="shared" si="47"/>
        <v>197.7</v>
      </c>
      <c r="AP117" s="34" t="str">
        <f t="shared" si="48"/>
        <v>جيد</v>
      </c>
      <c r="AQ117" s="126">
        <v>18</v>
      </c>
      <c r="AR117" s="126">
        <v>18</v>
      </c>
      <c r="AS117" s="127">
        <v>18</v>
      </c>
      <c r="AT117" s="127">
        <v>18</v>
      </c>
      <c r="AU117" s="37">
        <f t="shared" si="49"/>
        <v>72</v>
      </c>
      <c r="AV117" s="37">
        <f t="shared" si="50"/>
        <v>269.7</v>
      </c>
      <c r="AW117" s="133">
        <v>85</v>
      </c>
      <c r="AX117" s="133">
        <v>50</v>
      </c>
      <c r="AY117" s="133">
        <v>12</v>
      </c>
      <c r="AZ117" s="38">
        <f t="shared" si="51"/>
        <v>147</v>
      </c>
      <c r="BA117" s="38">
        <f t="shared" si="55"/>
        <v>29.400000000000002</v>
      </c>
      <c r="BB117" s="34" t="str">
        <f t="shared" si="52"/>
        <v>جيد</v>
      </c>
      <c r="BC117" s="39" t="str">
        <f t="shared" si="53"/>
        <v>ناجح</v>
      </c>
    </row>
    <row r="118" spans="1:55" ht="17.25" thickTop="1" thickBot="1">
      <c r="A118" s="43">
        <f t="shared" si="54"/>
        <v>107</v>
      </c>
      <c r="B118" s="25" t="s">
        <v>144</v>
      </c>
      <c r="C118" s="23" t="s">
        <v>37</v>
      </c>
      <c r="D118" s="137">
        <v>15</v>
      </c>
      <c r="E118" s="137">
        <v>5</v>
      </c>
      <c r="F118" s="137">
        <v>2002</v>
      </c>
      <c r="G118" s="58">
        <f t="shared" si="29"/>
        <v>16</v>
      </c>
      <c r="H118" s="58">
        <f t="shared" si="30"/>
        <v>4</v>
      </c>
      <c r="I118" s="58">
        <f t="shared" si="31"/>
        <v>9</v>
      </c>
      <c r="J118" s="104">
        <v>91</v>
      </c>
      <c r="K118" s="104">
        <v>56</v>
      </c>
      <c r="L118" s="104">
        <v>24</v>
      </c>
      <c r="M118" s="30">
        <f t="shared" si="32"/>
        <v>171</v>
      </c>
      <c r="N118" s="30">
        <f t="shared" si="33"/>
        <v>85.5</v>
      </c>
      <c r="O118" s="31" t="str">
        <f t="shared" si="34"/>
        <v>ممتاز</v>
      </c>
      <c r="P118" s="109">
        <v>93</v>
      </c>
      <c r="Q118" s="109">
        <v>53</v>
      </c>
      <c r="R118" s="109">
        <v>35</v>
      </c>
      <c r="S118" s="32">
        <f t="shared" si="35"/>
        <v>181</v>
      </c>
      <c r="T118" s="32">
        <f t="shared" si="36"/>
        <v>72.400000000000006</v>
      </c>
      <c r="U118" s="31" t="str">
        <f t="shared" si="37"/>
        <v>ممتاز</v>
      </c>
      <c r="V118" s="113">
        <v>83</v>
      </c>
      <c r="W118" s="113">
        <v>57</v>
      </c>
      <c r="X118" s="113">
        <v>31</v>
      </c>
      <c r="Y118" s="33">
        <f t="shared" si="38"/>
        <v>171</v>
      </c>
      <c r="Z118" s="33">
        <f t="shared" si="39"/>
        <v>34.200000000000003</v>
      </c>
      <c r="AA118" s="34" t="str">
        <f t="shared" si="40"/>
        <v>ممتاز</v>
      </c>
      <c r="AB118" s="117">
        <v>97</v>
      </c>
      <c r="AC118" s="117">
        <v>48</v>
      </c>
      <c r="AD118" s="117">
        <v>8</v>
      </c>
      <c r="AE118" s="117">
        <v>28</v>
      </c>
      <c r="AF118" s="35">
        <f t="shared" si="41"/>
        <v>181</v>
      </c>
      <c r="AG118" s="35">
        <f t="shared" si="42"/>
        <v>36.200000000000003</v>
      </c>
      <c r="AH118" s="34" t="str">
        <f t="shared" si="43"/>
        <v>ممتاز</v>
      </c>
      <c r="AI118" s="121">
        <v>95</v>
      </c>
      <c r="AJ118" s="121">
        <v>45</v>
      </c>
      <c r="AK118" s="121">
        <v>40</v>
      </c>
      <c r="AL118" s="36">
        <f t="shared" si="44"/>
        <v>180</v>
      </c>
      <c r="AM118" s="36">
        <f t="shared" si="45"/>
        <v>36</v>
      </c>
      <c r="AN118" s="22" t="str">
        <f t="shared" si="56"/>
        <v>ممتاز</v>
      </c>
      <c r="AO118" s="37">
        <f t="shared" si="47"/>
        <v>264.3</v>
      </c>
      <c r="AP118" s="34" t="str">
        <f t="shared" si="48"/>
        <v>ممتاز</v>
      </c>
      <c r="AQ118" s="126">
        <v>20</v>
      </c>
      <c r="AR118" s="126">
        <v>20</v>
      </c>
      <c r="AS118" s="127">
        <v>20</v>
      </c>
      <c r="AT118" s="127">
        <v>20</v>
      </c>
      <c r="AU118" s="37">
        <f t="shared" si="49"/>
        <v>80</v>
      </c>
      <c r="AV118" s="37">
        <f t="shared" si="50"/>
        <v>344.3</v>
      </c>
      <c r="AW118" s="133">
        <v>93</v>
      </c>
      <c r="AX118" s="133">
        <v>56</v>
      </c>
      <c r="AY118" s="133">
        <v>39</v>
      </c>
      <c r="AZ118" s="38">
        <f t="shared" si="51"/>
        <v>188</v>
      </c>
      <c r="BA118" s="38">
        <f t="shared" si="55"/>
        <v>37.6</v>
      </c>
      <c r="BB118" s="34" t="str">
        <f t="shared" si="52"/>
        <v>ممتاز</v>
      </c>
      <c r="BC118" s="39" t="str">
        <f t="shared" si="53"/>
        <v>ناجح</v>
      </c>
    </row>
    <row r="119" spans="1:55" ht="17.25" thickTop="1" thickBot="1">
      <c r="A119" s="43">
        <f t="shared" si="54"/>
        <v>108</v>
      </c>
      <c r="B119" s="25" t="s">
        <v>145</v>
      </c>
      <c r="C119" s="23" t="s">
        <v>37</v>
      </c>
      <c r="D119" s="137">
        <v>1</v>
      </c>
      <c r="E119" s="137">
        <v>7</v>
      </c>
      <c r="F119" s="137">
        <v>2002</v>
      </c>
      <c r="G119" s="58">
        <f t="shared" si="29"/>
        <v>0</v>
      </c>
      <c r="H119" s="58">
        <f t="shared" si="30"/>
        <v>3</v>
      </c>
      <c r="I119" s="58">
        <f t="shared" si="31"/>
        <v>9</v>
      </c>
      <c r="J119" s="104">
        <v>70</v>
      </c>
      <c r="K119" s="104">
        <v>41</v>
      </c>
      <c r="L119" s="104">
        <v>14</v>
      </c>
      <c r="M119" s="30">
        <f t="shared" si="32"/>
        <v>125</v>
      </c>
      <c r="N119" s="30">
        <f t="shared" si="33"/>
        <v>62.5</v>
      </c>
      <c r="O119" s="31" t="str">
        <f t="shared" si="34"/>
        <v>مقبول</v>
      </c>
      <c r="P119" s="109">
        <v>58</v>
      </c>
      <c r="Q119" s="109">
        <v>37</v>
      </c>
      <c r="R119" s="109">
        <v>38</v>
      </c>
      <c r="S119" s="32">
        <f t="shared" si="35"/>
        <v>133</v>
      </c>
      <c r="T119" s="32">
        <f t="shared" si="36"/>
        <v>53.2</v>
      </c>
      <c r="U119" s="31" t="str">
        <f t="shared" si="37"/>
        <v>جيد</v>
      </c>
      <c r="V119" s="113">
        <v>57</v>
      </c>
      <c r="W119" s="113">
        <v>32</v>
      </c>
      <c r="X119" s="113">
        <v>28</v>
      </c>
      <c r="Y119" s="33">
        <f t="shared" si="38"/>
        <v>117</v>
      </c>
      <c r="Z119" s="33">
        <f t="shared" si="39"/>
        <v>23.400000000000002</v>
      </c>
      <c r="AA119" s="34" t="str">
        <f t="shared" si="40"/>
        <v>مقبول</v>
      </c>
      <c r="AB119" s="117">
        <v>76</v>
      </c>
      <c r="AC119" s="117">
        <v>44</v>
      </c>
      <c r="AD119" s="117">
        <v>6</v>
      </c>
      <c r="AE119" s="117">
        <v>21</v>
      </c>
      <c r="AF119" s="35">
        <f t="shared" si="41"/>
        <v>147</v>
      </c>
      <c r="AG119" s="35">
        <f t="shared" si="42"/>
        <v>29.400000000000002</v>
      </c>
      <c r="AH119" s="34" t="str">
        <f t="shared" si="43"/>
        <v>جيد</v>
      </c>
      <c r="AI119" s="121">
        <v>78</v>
      </c>
      <c r="AJ119" s="121">
        <v>43</v>
      </c>
      <c r="AK119" s="121">
        <v>32</v>
      </c>
      <c r="AL119" s="36">
        <f t="shared" si="44"/>
        <v>153</v>
      </c>
      <c r="AM119" s="36">
        <f t="shared" si="45"/>
        <v>30.6</v>
      </c>
      <c r="AN119" s="22" t="str">
        <f t="shared" si="56"/>
        <v>جيد جداً</v>
      </c>
      <c r="AO119" s="37">
        <f t="shared" si="47"/>
        <v>199.1</v>
      </c>
      <c r="AP119" s="34" t="str">
        <f t="shared" si="48"/>
        <v>جيد</v>
      </c>
      <c r="AQ119" s="126">
        <v>18</v>
      </c>
      <c r="AR119" s="126">
        <v>18</v>
      </c>
      <c r="AS119" s="127">
        <v>18</v>
      </c>
      <c r="AT119" s="127">
        <v>18</v>
      </c>
      <c r="AU119" s="37">
        <f t="shared" si="49"/>
        <v>72</v>
      </c>
      <c r="AV119" s="37">
        <f t="shared" si="50"/>
        <v>271.10000000000002</v>
      </c>
      <c r="AW119" s="133">
        <v>87</v>
      </c>
      <c r="AX119" s="133">
        <v>54</v>
      </c>
      <c r="AY119" s="133">
        <v>28</v>
      </c>
      <c r="AZ119" s="38">
        <f t="shared" si="51"/>
        <v>169</v>
      </c>
      <c r="BA119" s="38">
        <f t="shared" si="55"/>
        <v>33.800000000000004</v>
      </c>
      <c r="BB119" s="34" t="str">
        <f t="shared" si="52"/>
        <v>جيد جداً</v>
      </c>
      <c r="BC119" s="39" t="str">
        <f t="shared" si="53"/>
        <v>ناجح</v>
      </c>
    </row>
    <row r="120" spans="1:55" ht="17.25" thickTop="1" thickBot="1">
      <c r="A120" s="43">
        <f t="shared" si="54"/>
        <v>109</v>
      </c>
      <c r="B120" s="25" t="s">
        <v>146</v>
      </c>
      <c r="C120" s="24" t="s">
        <v>37</v>
      </c>
      <c r="D120" s="138">
        <v>23</v>
      </c>
      <c r="E120" s="138">
        <v>6</v>
      </c>
      <c r="F120" s="138">
        <v>2002</v>
      </c>
      <c r="G120" s="58">
        <f t="shared" si="29"/>
        <v>8</v>
      </c>
      <c r="H120" s="58">
        <f t="shared" si="30"/>
        <v>3</v>
      </c>
      <c r="I120" s="58">
        <f t="shared" si="31"/>
        <v>9</v>
      </c>
      <c r="J120" s="104">
        <v>98</v>
      </c>
      <c r="K120" s="104">
        <v>60</v>
      </c>
      <c r="L120" s="104">
        <v>36</v>
      </c>
      <c r="M120" s="30">
        <f t="shared" si="32"/>
        <v>194</v>
      </c>
      <c r="N120" s="30">
        <f t="shared" si="33"/>
        <v>97</v>
      </c>
      <c r="O120" s="31" t="str">
        <f t="shared" si="34"/>
        <v>ممتاز</v>
      </c>
      <c r="P120" s="109">
        <v>92</v>
      </c>
      <c r="Q120" s="109">
        <v>60</v>
      </c>
      <c r="R120" s="109">
        <v>36</v>
      </c>
      <c r="S120" s="32">
        <f t="shared" si="35"/>
        <v>188</v>
      </c>
      <c r="T120" s="32">
        <f t="shared" si="36"/>
        <v>75.2</v>
      </c>
      <c r="U120" s="31" t="str">
        <f t="shared" si="37"/>
        <v>ممتاز</v>
      </c>
      <c r="V120" s="113">
        <v>97</v>
      </c>
      <c r="W120" s="113">
        <v>60</v>
      </c>
      <c r="X120" s="113">
        <v>37</v>
      </c>
      <c r="Y120" s="33">
        <f t="shared" si="38"/>
        <v>194</v>
      </c>
      <c r="Z120" s="33">
        <f t="shared" si="39"/>
        <v>38.800000000000004</v>
      </c>
      <c r="AA120" s="34" t="str">
        <f t="shared" si="40"/>
        <v>ممتاز</v>
      </c>
      <c r="AB120" s="117">
        <v>99</v>
      </c>
      <c r="AC120" s="117">
        <v>49</v>
      </c>
      <c r="AD120" s="117">
        <v>8</v>
      </c>
      <c r="AE120" s="117">
        <v>30</v>
      </c>
      <c r="AF120" s="35">
        <f t="shared" si="41"/>
        <v>186</v>
      </c>
      <c r="AG120" s="35">
        <f t="shared" si="42"/>
        <v>37.200000000000003</v>
      </c>
      <c r="AH120" s="34" t="str">
        <f t="shared" si="43"/>
        <v>ممتاز</v>
      </c>
      <c r="AI120" s="121">
        <v>93</v>
      </c>
      <c r="AJ120" s="121">
        <v>54</v>
      </c>
      <c r="AK120" s="121">
        <v>40</v>
      </c>
      <c r="AL120" s="36">
        <f t="shared" si="44"/>
        <v>187</v>
      </c>
      <c r="AM120" s="36">
        <f t="shared" si="45"/>
        <v>37.4</v>
      </c>
      <c r="AN120" s="22" t="str">
        <f t="shared" si="56"/>
        <v>ممتاز</v>
      </c>
      <c r="AO120" s="37">
        <f t="shared" si="47"/>
        <v>285.59999999999997</v>
      </c>
      <c r="AP120" s="34" t="str">
        <f t="shared" si="48"/>
        <v>ممتاز</v>
      </c>
      <c r="AQ120" s="126">
        <v>20</v>
      </c>
      <c r="AR120" s="126">
        <v>20</v>
      </c>
      <c r="AS120" s="127">
        <v>20</v>
      </c>
      <c r="AT120" s="127">
        <v>20</v>
      </c>
      <c r="AU120" s="37">
        <f t="shared" si="49"/>
        <v>80</v>
      </c>
      <c r="AV120" s="37">
        <f t="shared" si="50"/>
        <v>365.59999999999997</v>
      </c>
      <c r="AW120" s="133">
        <v>95</v>
      </c>
      <c r="AX120" s="133">
        <v>56</v>
      </c>
      <c r="AY120" s="133">
        <v>39</v>
      </c>
      <c r="AZ120" s="38">
        <f t="shared" si="51"/>
        <v>190</v>
      </c>
      <c r="BA120" s="38">
        <f t="shared" si="55"/>
        <v>38</v>
      </c>
      <c r="BB120" s="34" t="str">
        <f t="shared" si="52"/>
        <v>ممتاز</v>
      </c>
      <c r="BC120" s="39" t="str">
        <f t="shared" si="53"/>
        <v>ناجح</v>
      </c>
    </row>
    <row r="121" spans="1:55" ht="17.25" thickTop="1" thickBot="1">
      <c r="A121" s="43">
        <f t="shared" si="54"/>
        <v>110</v>
      </c>
      <c r="B121" s="25" t="s">
        <v>147</v>
      </c>
      <c r="C121" s="23" t="s">
        <v>37</v>
      </c>
      <c r="D121" s="137">
        <v>7</v>
      </c>
      <c r="E121" s="137">
        <v>9</v>
      </c>
      <c r="F121" s="137">
        <v>2002</v>
      </c>
      <c r="G121" s="58">
        <f t="shared" si="29"/>
        <v>24</v>
      </c>
      <c r="H121" s="58">
        <f t="shared" si="30"/>
        <v>0</v>
      </c>
      <c r="I121" s="58">
        <f t="shared" si="31"/>
        <v>9</v>
      </c>
      <c r="J121" s="104">
        <v>74</v>
      </c>
      <c r="K121" s="104">
        <v>48</v>
      </c>
      <c r="L121" s="104">
        <v>14</v>
      </c>
      <c r="M121" s="30">
        <f t="shared" si="32"/>
        <v>136</v>
      </c>
      <c r="N121" s="30">
        <f t="shared" si="33"/>
        <v>68</v>
      </c>
      <c r="O121" s="31" t="str">
        <f t="shared" si="34"/>
        <v>جيد</v>
      </c>
      <c r="P121" s="109">
        <v>87</v>
      </c>
      <c r="Q121" s="109">
        <v>51</v>
      </c>
      <c r="R121" s="109">
        <v>35</v>
      </c>
      <c r="S121" s="32">
        <f t="shared" si="35"/>
        <v>173</v>
      </c>
      <c r="T121" s="32">
        <f t="shared" si="36"/>
        <v>69.2</v>
      </c>
      <c r="U121" s="31" t="str">
        <f t="shared" si="37"/>
        <v>ممتاز</v>
      </c>
      <c r="V121" s="113">
        <v>79</v>
      </c>
      <c r="W121" s="113">
        <v>51</v>
      </c>
      <c r="X121" s="113">
        <v>30</v>
      </c>
      <c r="Y121" s="33">
        <f t="shared" si="38"/>
        <v>160</v>
      </c>
      <c r="Z121" s="33">
        <f t="shared" si="39"/>
        <v>32</v>
      </c>
      <c r="AA121" s="34" t="str">
        <f t="shared" si="40"/>
        <v>جيد جداً</v>
      </c>
      <c r="AB121" s="117">
        <v>74</v>
      </c>
      <c r="AC121" s="117">
        <v>45</v>
      </c>
      <c r="AD121" s="117">
        <v>4</v>
      </c>
      <c r="AE121" s="117">
        <v>24</v>
      </c>
      <c r="AF121" s="35">
        <f t="shared" si="41"/>
        <v>147</v>
      </c>
      <c r="AG121" s="35">
        <f t="shared" si="42"/>
        <v>29.400000000000002</v>
      </c>
      <c r="AH121" s="34" t="str">
        <f t="shared" si="43"/>
        <v>جيد</v>
      </c>
      <c r="AI121" s="121">
        <v>64</v>
      </c>
      <c r="AJ121" s="121">
        <v>49</v>
      </c>
      <c r="AK121" s="121">
        <v>38</v>
      </c>
      <c r="AL121" s="36">
        <f t="shared" si="44"/>
        <v>151</v>
      </c>
      <c r="AM121" s="36">
        <f t="shared" si="45"/>
        <v>30.200000000000003</v>
      </c>
      <c r="AN121" s="22" t="str">
        <f t="shared" si="56"/>
        <v>جيد جداً</v>
      </c>
      <c r="AO121" s="37">
        <f t="shared" si="47"/>
        <v>228.8</v>
      </c>
      <c r="AP121" s="34" t="str">
        <f t="shared" si="48"/>
        <v>جيد جداً</v>
      </c>
      <c r="AQ121" s="126">
        <v>20</v>
      </c>
      <c r="AR121" s="126">
        <v>20</v>
      </c>
      <c r="AS121" s="127">
        <v>20</v>
      </c>
      <c r="AT121" s="127">
        <v>20</v>
      </c>
      <c r="AU121" s="37">
        <f t="shared" si="49"/>
        <v>80</v>
      </c>
      <c r="AV121" s="37">
        <f t="shared" si="50"/>
        <v>308.8</v>
      </c>
      <c r="AW121" s="133">
        <v>77</v>
      </c>
      <c r="AX121" s="133">
        <v>54</v>
      </c>
      <c r="AY121" s="133">
        <v>34</v>
      </c>
      <c r="AZ121" s="38">
        <f t="shared" si="51"/>
        <v>165</v>
      </c>
      <c r="BA121" s="38">
        <f t="shared" si="55"/>
        <v>33</v>
      </c>
      <c r="BB121" s="34" t="str">
        <f t="shared" si="52"/>
        <v>جيد جداً</v>
      </c>
      <c r="BC121" s="39" t="str">
        <f t="shared" si="53"/>
        <v>ناجح</v>
      </c>
    </row>
    <row r="122" spans="1:55" ht="17.25" thickTop="1" thickBot="1">
      <c r="A122" s="43">
        <f t="shared" si="54"/>
        <v>111</v>
      </c>
      <c r="B122" s="25" t="s">
        <v>148</v>
      </c>
      <c r="C122" s="23" t="s">
        <v>37</v>
      </c>
      <c r="D122" s="137">
        <v>27</v>
      </c>
      <c r="E122" s="137">
        <v>7</v>
      </c>
      <c r="F122" s="137">
        <v>2002</v>
      </c>
      <c r="G122" s="58">
        <f t="shared" si="29"/>
        <v>4</v>
      </c>
      <c r="H122" s="58">
        <f t="shared" si="30"/>
        <v>2</v>
      </c>
      <c r="I122" s="58">
        <f t="shared" si="31"/>
        <v>9</v>
      </c>
      <c r="J122" s="104">
        <v>63</v>
      </c>
      <c r="K122" s="104">
        <v>37</v>
      </c>
      <c r="L122" s="104">
        <v>13</v>
      </c>
      <c r="M122" s="30">
        <f t="shared" si="32"/>
        <v>113</v>
      </c>
      <c r="N122" s="30">
        <f t="shared" si="33"/>
        <v>56.5</v>
      </c>
      <c r="O122" s="31" t="str">
        <f t="shared" si="34"/>
        <v>مقبول</v>
      </c>
      <c r="P122" s="109">
        <v>48</v>
      </c>
      <c r="Q122" s="109">
        <v>29</v>
      </c>
      <c r="R122" s="109">
        <v>32</v>
      </c>
      <c r="S122" s="32">
        <f t="shared" si="35"/>
        <v>109</v>
      </c>
      <c r="T122" s="32">
        <f t="shared" si="36"/>
        <v>43.6</v>
      </c>
      <c r="U122" s="31" t="str">
        <f t="shared" si="37"/>
        <v>مقبول</v>
      </c>
      <c r="V122" s="113">
        <v>36</v>
      </c>
      <c r="W122" s="113">
        <v>30</v>
      </c>
      <c r="X122" s="113">
        <v>34</v>
      </c>
      <c r="Y122" s="33">
        <f t="shared" si="38"/>
        <v>100</v>
      </c>
      <c r="Z122" s="33">
        <f t="shared" si="39"/>
        <v>20</v>
      </c>
      <c r="AA122" s="34" t="str">
        <f t="shared" si="40"/>
        <v>مقبول</v>
      </c>
      <c r="AB122" s="117">
        <v>81</v>
      </c>
      <c r="AC122" s="117">
        <v>37</v>
      </c>
      <c r="AD122" s="117">
        <v>8</v>
      </c>
      <c r="AE122" s="117">
        <v>24</v>
      </c>
      <c r="AF122" s="35">
        <f t="shared" si="41"/>
        <v>150</v>
      </c>
      <c r="AG122" s="35">
        <f t="shared" si="42"/>
        <v>30</v>
      </c>
      <c r="AH122" s="34" t="str">
        <f t="shared" si="43"/>
        <v>جيد جداً</v>
      </c>
      <c r="AI122" s="121">
        <v>64</v>
      </c>
      <c r="AJ122" s="121">
        <v>45</v>
      </c>
      <c r="AK122" s="121">
        <v>36</v>
      </c>
      <c r="AL122" s="36">
        <f t="shared" si="44"/>
        <v>145</v>
      </c>
      <c r="AM122" s="36">
        <f t="shared" si="45"/>
        <v>29</v>
      </c>
      <c r="AN122" s="22" t="str">
        <f t="shared" si="56"/>
        <v>جيد</v>
      </c>
      <c r="AO122" s="37">
        <f t="shared" si="47"/>
        <v>179.1</v>
      </c>
      <c r="AP122" s="34" t="str">
        <f t="shared" si="48"/>
        <v>مقبول</v>
      </c>
      <c r="AQ122" s="126">
        <v>18</v>
      </c>
      <c r="AR122" s="126">
        <v>18</v>
      </c>
      <c r="AS122" s="127">
        <v>18</v>
      </c>
      <c r="AT122" s="127">
        <v>18</v>
      </c>
      <c r="AU122" s="37">
        <f t="shared" si="49"/>
        <v>72</v>
      </c>
      <c r="AV122" s="37">
        <f t="shared" si="50"/>
        <v>251.1</v>
      </c>
      <c r="AW122" s="133">
        <v>87</v>
      </c>
      <c r="AX122" s="133">
        <v>50</v>
      </c>
      <c r="AY122" s="133">
        <v>38</v>
      </c>
      <c r="AZ122" s="38">
        <f t="shared" si="51"/>
        <v>175</v>
      </c>
      <c r="BA122" s="38">
        <f t="shared" si="55"/>
        <v>35</v>
      </c>
      <c r="BB122" s="34" t="str">
        <f t="shared" si="52"/>
        <v>ممتاز</v>
      </c>
      <c r="BC122" s="39" t="str">
        <f t="shared" si="53"/>
        <v>ناجح</v>
      </c>
    </row>
    <row r="123" spans="1:55" ht="17.25" thickTop="1" thickBot="1">
      <c r="A123" s="43">
        <f t="shared" si="54"/>
        <v>112</v>
      </c>
      <c r="B123" s="25" t="s">
        <v>149</v>
      </c>
      <c r="C123" s="23" t="s">
        <v>37</v>
      </c>
      <c r="D123" s="137">
        <v>1</v>
      </c>
      <c r="E123" s="137">
        <v>7</v>
      </c>
      <c r="F123" s="137">
        <v>2002</v>
      </c>
      <c r="G123" s="58">
        <f t="shared" si="29"/>
        <v>0</v>
      </c>
      <c r="H123" s="58">
        <f t="shared" si="30"/>
        <v>3</v>
      </c>
      <c r="I123" s="58">
        <f t="shared" si="31"/>
        <v>9</v>
      </c>
      <c r="J123" s="104">
        <v>100</v>
      </c>
      <c r="K123" s="104">
        <v>60</v>
      </c>
      <c r="L123" s="104">
        <v>35</v>
      </c>
      <c r="M123" s="30">
        <f t="shared" si="32"/>
        <v>195</v>
      </c>
      <c r="N123" s="30">
        <f t="shared" si="33"/>
        <v>97.5</v>
      </c>
      <c r="O123" s="31" t="str">
        <f t="shared" si="34"/>
        <v>ممتاز</v>
      </c>
      <c r="P123" s="109">
        <v>96</v>
      </c>
      <c r="Q123" s="109">
        <v>52</v>
      </c>
      <c r="R123" s="109">
        <v>37</v>
      </c>
      <c r="S123" s="32">
        <f t="shared" si="35"/>
        <v>185</v>
      </c>
      <c r="T123" s="32">
        <f t="shared" si="36"/>
        <v>74</v>
      </c>
      <c r="U123" s="31" t="str">
        <f t="shared" si="37"/>
        <v>ممتاز</v>
      </c>
      <c r="V123" s="113">
        <v>98</v>
      </c>
      <c r="W123" s="113">
        <v>60</v>
      </c>
      <c r="X123" s="113">
        <v>40</v>
      </c>
      <c r="Y123" s="33">
        <f t="shared" si="38"/>
        <v>198</v>
      </c>
      <c r="Z123" s="33">
        <f t="shared" si="39"/>
        <v>39.6</v>
      </c>
      <c r="AA123" s="34" t="str">
        <f t="shared" si="40"/>
        <v>ممتاز</v>
      </c>
      <c r="AB123" s="117">
        <v>97</v>
      </c>
      <c r="AC123" s="117">
        <v>56</v>
      </c>
      <c r="AD123" s="117">
        <v>8</v>
      </c>
      <c r="AE123" s="117">
        <v>28</v>
      </c>
      <c r="AF123" s="35">
        <f t="shared" si="41"/>
        <v>189</v>
      </c>
      <c r="AG123" s="35">
        <f t="shared" si="42"/>
        <v>37.800000000000004</v>
      </c>
      <c r="AH123" s="34" t="str">
        <f t="shared" si="43"/>
        <v>ممتاز</v>
      </c>
      <c r="AI123" s="121">
        <v>99</v>
      </c>
      <c r="AJ123" s="121">
        <v>55</v>
      </c>
      <c r="AK123" s="121">
        <v>40</v>
      </c>
      <c r="AL123" s="36">
        <f t="shared" si="44"/>
        <v>194</v>
      </c>
      <c r="AM123" s="36">
        <f t="shared" si="45"/>
        <v>38.800000000000004</v>
      </c>
      <c r="AN123" s="22" t="str">
        <f t="shared" si="56"/>
        <v>ممتاز</v>
      </c>
      <c r="AO123" s="37">
        <f t="shared" si="47"/>
        <v>287.7</v>
      </c>
      <c r="AP123" s="34" t="str">
        <f t="shared" si="48"/>
        <v>ممتاز</v>
      </c>
      <c r="AQ123" s="126">
        <v>20</v>
      </c>
      <c r="AR123" s="126">
        <v>20</v>
      </c>
      <c r="AS123" s="127">
        <v>20</v>
      </c>
      <c r="AT123" s="127">
        <v>20</v>
      </c>
      <c r="AU123" s="37">
        <f t="shared" si="49"/>
        <v>80</v>
      </c>
      <c r="AV123" s="37">
        <f t="shared" si="50"/>
        <v>367.7</v>
      </c>
      <c r="AW123" s="133">
        <v>98</v>
      </c>
      <c r="AX123" s="133">
        <v>58</v>
      </c>
      <c r="AY123" s="133">
        <v>37</v>
      </c>
      <c r="AZ123" s="38">
        <f t="shared" si="51"/>
        <v>193</v>
      </c>
      <c r="BA123" s="38">
        <f t="shared" si="55"/>
        <v>38.6</v>
      </c>
      <c r="BB123" s="34" t="str">
        <f t="shared" si="52"/>
        <v>ممتاز</v>
      </c>
      <c r="BC123" s="39" t="str">
        <f t="shared" si="53"/>
        <v>ناجح</v>
      </c>
    </row>
    <row r="124" spans="1:55" ht="17.25" thickTop="1" thickBot="1">
      <c r="A124" s="43">
        <f t="shared" si="54"/>
        <v>113</v>
      </c>
      <c r="B124" s="25" t="s">
        <v>150</v>
      </c>
      <c r="C124" s="23" t="s">
        <v>37</v>
      </c>
      <c r="D124" s="137">
        <v>1</v>
      </c>
      <c r="E124" s="137">
        <v>10</v>
      </c>
      <c r="F124" s="137">
        <v>2002</v>
      </c>
      <c r="G124" s="58">
        <f t="shared" si="29"/>
        <v>0</v>
      </c>
      <c r="H124" s="58">
        <f t="shared" si="30"/>
        <v>0</v>
      </c>
      <c r="I124" s="58">
        <f t="shared" si="31"/>
        <v>9</v>
      </c>
      <c r="J124" s="104">
        <v>93</v>
      </c>
      <c r="K124" s="104">
        <v>60</v>
      </c>
      <c r="L124" s="104">
        <v>32</v>
      </c>
      <c r="M124" s="30">
        <f t="shared" si="32"/>
        <v>185</v>
      </c>
      <c r="N124" s="30">
        <f t="shared" si="33"/>
        <v>92.5</v>
      </c>
      <c r="O124" s="31" t="str">
        <f t="shared" si="34"/>
        <v>ممتاز</v>
      </c>
      <c r="P124" s="109">
        <v>96</v>
      </c>
      <c r="Q124" s="109">
        <v>57</v>
      </c>
      <c r="R124" s="109">
        <v>38</v>
      </c>
      <c r="S124" s="32">
        <f t="shared" si="35"/>
        <v>191</v>
      </c>
      <c r="T124" s="32">
        <f t="shared" si="36"/>
        <v>76.400000000000006</v>
      </c>
      <c r="U124" s="31" t="str">
        <f t="shared" si="37"/>
        <v>ممتاز</v>
      </c>
      <c r="V124" s="113">
        <v>89</v>
      </c>
      <c r="W124" s="113">
        <v>59</v>
      </c>
      <c r="X124" s="113">
        <v>39</v>
      </c>
      <c r="Y124" s="33">
        <f t="shared" si="38"/>
        <v>187</v>
      </c>
      <c r="Z124" s="33">
        <f t="shared" si="39"/>
        <v>37.4</v>
      </c>
      <c r="AA124" s="34" t="str">
        <f t="shared" si="40"/>
        <v>ممتاز</v>
      </c>
      <c r="AB124" s="117">
        <v>92</v>
      </c>
      <c r="AC124" s="117">
        <v>51</v>
      </c>
      <c r="AD124" s="117">
        <v>8</v>
      </c>
      <c r="AE124" s="117">
        <v>30</v>
      </c>
      <c r="AF124" s="35">
        <f t="shared" si="41"/>
        <v>181</v>
      </c>
      <c r="AG124" s="35">
        <f t="shared" si="42"/>
        <v>36.200000000000003</v>
      </c>
      <c r="AH124" s="34" t="str">
        <f t="shared" si="43"/>
        <v>ممتاز</v>
      </c>
      <c r="AI124" s="121">
        <v>97</v>
      </c>
      <c r="AJ124" s="121">
        <v>55</v>
      </c>
      <c r="AK124" s="121">
        <v>40</v>
      </c>
      <c r="AL124" s="36">
        <f t="shared" si="44"/>
        <v>192</v>
      </c>
      <c r="AM124" s="36">
        <f t="shared" si="45"/>
        <v>38.400000000000006</v>
      </c>
      <c r="AN124" s="22" t="str">
        <f t="shared" si="56"/>
        <v>ممتاز</v>
      </c>
      <c r="AO124" s="37">
        <f t="shared" si="47"/>
        <v>280.89999999999998</v>
      </c>
      <c r="AP124" s="34" t="str">
        <f t="shared" si="48"/>
        <v>ممتاز</v>
      </c>
      <c r="AQ124" s="126">
        <v>20</v>
      </c>
      <c r="AR124" s="126">
        <v>20</v>
      </c>
      <c r="AS124" s="127">
        <v>20</v>
      </c>
      <c r="AT124" s="127">
        <v>20</v>
      </c>
      <c r="AU124" s="37">
        <f t="shared" si="49"/>
        <v>80</v>
      </c>
      <c r="AV124" s="37">
        <f t="shared" si="50"/>
        <v>360.9</v>
      </c>
      <c r="AW124" s="133">
        <v>97</v>
      </c>
      <c r="AX124" s="133">
        <v>60</v>
      </c>
      <c r="AY124" s="133">
        <v>40</v>
      </c>
      <c r="AZ124" s="38">
        <f t="shared" si="51"/>
        <v>197</v>
      </c>
      <c r="BA124" s="38">
        <f t="shared" si="55"/>
        <v>39.400000000000006</v>
      </c>
      <c r="BB124" s="34" t="str">
        <f t="shared" si="52"/>
        <v>ممتاز</v>
      </c>
      <c r="BC124" s="39" t="str">
        <f t="shared" si="53"/>
        <v>ناجح</v>
      </c>
    </row>
    <row r="125" spans="1:55" ht="17.25" thickTop="1" thickBot="1">
      <c r="A125" s="43">
        <f t="shared" si="54"/>
        <v>114</v>
      </c>
      <c r="B125" s="25" t="s">
        <v>151</v>
      </c>
      <c r="C125" s="23" t="s">
        <v>37</v>
      </c>
      <c r="D125" s="137">
        <v>15</v>
      </c>
      <c r="E125" s="137">
        <v>11</v>
      </c>
      <c r="F125" s="137">
        <v>2002</v>
      </c>
      <c r="G125" s="58">
        <f t="shared" si="29"/>
        <v>16</v>
      </c>
      <c r="H125" s="58">
        <f t="shared" si="30"/>
        <v>10</v>
      </c>
      <c r="I125" s="58">
        <f t="shared" si="31"/>
        <v>8</v>
      </c>
      <c r="J125" s="104">
        <v>97</v>
      </c>
      <c r="K125" s="104">
        <v>60</v>
      </c>
      <c r="L125" s="104">
        <v>38.5</v>
      </c>
      <c r="M125" s="30">
        <f t="shared" si="32"/>
        <v>195.5</v>
      </c>
      <c r="N125" s="30">
        <f t="shared" si="33"/>
        <v>97.75</v>
      </c>
      <c r="O125" s="31" t="str">
        <f t="shared" si="34"/>
        <v>ممتاز</v>
      </c>
      <c r="P125" s="109">
        <v>98</v>
      </c>
      <c r="Q125" s="109">
        <v>59</v>
      </c>
      <c r="R125" s="109">
        <v>40</v>
      </c>
      <c r="S125" s="32">
        <f t="shared" si="35"/>
        <v>197</v>
      </c>
      <c r="T125" s="32">
        <f t="shared" si="36"/>
        <v>78.800000000000011</v>
      </c>
      <c r="U125" s="31" t="str">
        <f t="shared" si="37"/>
        <v>ممتاز</v>
      </c>
      <c r="V125" s="113">
        <v>95</v>
      </c>
      <c r="W125" s="113">
        <v>59</v>
      </c>
      <c r="X125" s="113">
        <v>39</v>
      </c>
      <c r="Y125" s="33">
        <f t="shared" si="38"/>
        <v>193</v>
      </c>
      <c r="Z125" s="33">
        <f t="shared" si="39"/>
        <v>38.6</v>
      </c>
      <c r="AA125" s="34" t="str">
        <f t="shared" si="40"/>
        <v>ممتاز</v>
      </c>
      <c r="AB125" s="117">
        <v>99</v>
      </c>
      <c r="AC125" s="117">
        <v>55</v>
      </c>
      <c r="AD125" s="117">
        <v>8</v>
      </c>
      <c r="AE125" s="117">
        <v>32</v>
      </c>
      <c r="AF125" s="35">
        <f t="shared" si="41"/>
        <v>194</v>
      </c>
      <c r="AG125" s="35">
        <f t="shared" si="42"/>
        <v>38.800000000000004</v>
      </c>
      <c r="AH125" s="34" t="str">
        <f t="shared" si="43"/>
        <v>ممتاز</v>
      </c>
      <c r="AI125" s="121">
        <v>99</v>
      </c>
      <c r="AJ125" s="121">
        <v>55</v>
      </c>
      <c r="AK125" s="121">
        <v>40</v>
      </c>
      <c r="AL125" s="36">
        <f t="shared" si="44"/>
        <v>194</v>
      </c>
      <c r="AM125" s="36">
        <f t="shared" si="45"/>
        <v>38.800000000000004</v>
      </c>
      <c r="AN125" s="22" t="str">
        <f t="shared" si="56"/>
        <v>ممتاز</v>
      </c>
      <c r="AO125" s="37">
        <f t="shared" si="47"/>
        <v>292.75</v>
      </c>
      <c r="AP125" s="34" t="str">
        <f t="shared" si="48"/>
        <v>ممتاز</v>
      </c>
      <c r="AQ125" s="126">
        <v>20</v>
      </c>
      <c r="AR125" s="126">
        <v>20</v>
      </c>
      <c r="AS125" s="127">
        <v>20</v>
      </c>
      <c r="AT125" s="127">
        <v>20</v>
      </c>
      <c r="AU125" s="37">
        <f t="shared" si="49"/>
        <v>80</v>
      </c>
      <c r="AV125" s="37">
        <f t="shared" si="50"/>
        <v>372.75</v>
      </c>
      <c r="AW125" s="133">
        <v>98</v>
      </c>
      <c r="AX125" s="133">
        <v>60</v>
      </c>
      <c r="AY125" s="133">
        <v>40</v>
      </c>
      <c r="AZ125" s="38">
        <f t="shared" si="51"/>
        <v>198</v>
      </c>
      <c r="BA125" s="38">
        <f t="shared" si="55"/>
        <v>39.6</v>
      </c>
      <c r="BB125" s="34" t="str">
        <f t="shared" si="52"/>
        <v>ممتاز</v>
      </c>
      <c r="BC125" s="39" t="str">
        <f t="shared" si="53"/>
        <v>ناجح</v>
      </c>
    </row>
    <row r="126" spans="1:55" ht="17.25" thickTop="1" thickBot="1">
      <c r="A126" s="43">
        <f t="shared" si="54"/>
        <v>115</v>
      </c>
      <c r="B126" s="25" t="s">
        <v>152</v>
      </c>
      <c r="C126" s="23" t="s">
        <v>37</v>
      </c>
      <c r="D126" s="137">
        <v>13</v>
      </c>
      <c r="E126" s="137">
        <v>11</v>
      </c>
      <c r="F126" s="137">
        <v>2002</v>
      </c>
      <c r="G126" s="58">
        <f t="shared" si="29"/>
        <v>18</v>
      </c>
      <c r="H126" s="58">
        <f t="shared" si="30"/>
        <v>10</v>
      </c>
      <c r="I126" s="58">
        <f t="shared" si="31"/>
        <v>8</v>
      </c>
      <c r="J126" s="104">
        <v>99</v>
      </c>
      <c r="K126" s="104">
        <v>60</v>
      </c>
      <c r="L126" s="104">
        <v>35</v>
      </c>
      <c r="M126" s="30">
        <f t="shared" si="32"/>
        <v>194</v>
      </c>
      <c r="N126" s="30">
        <f t="shared" si="33"/>
        <v>97</v>
      </c>
      <c r="O126" s="31" t="str">
        <f t="shared" si="34"/>
        <v>ممتاز</v>
      </c>
      <c r="P126" s="109">
        <v>93</v>
      </c>
      <c r="Q126" s="109">
        <v>53</v>
      </c>
      <c r="R126" s="109">
        <v>38</v>
      </c>
      <c r="S126" s="32">
        <f t="shared" si="35"/>
        <v>184</v>
      </c>
      <c r="T126" s="32">
        <f t="shared" si="36"/>
        <v>73.600000000000009</v>
      </c>
      <c r="U126" s="31" t="str">
        <f t="shared" si="37"/>
        <v>ممتاز</v>
      </c>
      <c r="V126" s="113">
        <v>89</v>
      </c>
      <c r="W126" s="113">
        <v>57</v>
      </c>
      <c r="X126" s="113">
        <v>37</v>
      </c>
      <c r="Y126" s="33">
        <f t="shared" si="38"/>
        <v>183</v>
      </c>
      <c r="Z126" s="33">
        <f t="shared" si="39"/>
        <v>36.6</v>
      </c>
      <c r="AA126" s="34" t="str">
        <f t="shared" si="40"/>
        <v>ممتاز</v>
      </c>
      <c r="AB126" s="117">
        <v>95</v>
      </c>
      <c r="AC126" s="117">
        <v>52</v>
      </c>
      <c r="AD126" s="117">
        <v>8</v>
      </c>
      <c r="AE126" s="117">
        <v>32</v>
      </c>
      <c r="AF126" s="35">
        <f t="shared" si="41"/>
        <v>187</v>
      </c>
      <c r="AG126" s="35">
        <f t="shared" si="42"/>
        <v>37.4</v>
      </c>
      <c r="AH126" s="34" t="str">
        <f t="shared" si="43"/>
        <v>ممتاز</v>
      </c>
      <c r="AI126" s="121">
        <v>96</v>
      </c>
      <c r="AJ126" s="121">
        <v>52</v>
      </c>
      <c r="AK126" s="121">
        <v>40</v>
      </c>
      <c r="AL126" s="36">
        <f t="shared" si="44"/>
        <v>188</v>
      </c>
      <c r="AM126" s="36">
        <f t="shared" si="45"/>
        <v>37.6</v>
      </c>
      <c r="AN126" s="22" t="str">
        <f t="shared" si="56"/>
        <v>ممتاز</v>
      </c>
      <c r="AO126" s="37">
        <f t="shared" si="47"/>
        <v>282.20000000000005</v>
      </c>
      <c r="AP126" s="34" t="str">
        <f t="shared" si="48"/>
        <v>ممتاز</v>
      </c>
      <c r="AQ126" s="126">
        <v>20</v>
      </c>
      <c r="AR126" s="126">
        <v>20</v>
      </c>
      <c r="AS126" s="127">
        <v>20</v>
      </c>
      <c r="AT126" s="127">
        <v>20</v>
      </c>
      <c r="AU126" s="37">
        <f t="shared" si="49"/>
        <v>80</v>
      </c>
      <c r="AV126" s="37">
        <f t="shared" si="50"/>
        <v>362.20000000000005</v>
      </c>
      <c r="AW126" s="133">
        <v>97</v>
      </c>
      <c r="AX126" s="133">
        <v>60</v>
      </c>
      <c r="AY126" s="133">
        <v>39</v>
      </c>
      <c r="AZ126" s="38">
        <f t="shared" si="51"/>
        <v>196</v>
      </c>
      <c r="BA126" s="38">
        <f t="shared" si="55"/>
        <v>39.200000000000003</v>
      </c>
      <c r="BB126" s="34" t="str">
        <f t="shared" si="52"/>
        <v>ممتاز</v>
      </c>
      <c r="BC126" s="39" t="str">
        <f t="shared" si="53"/>
        <v>ناجح</v>
      </c>
    </row>
    <row r="127" spans="1:55" ht="17.25" thickTop="1" thickBot="1">
      <c r="A127" s="43">
        <f t="shared" si="54"/>
        <v>116</v>
      </c>
      <c r="B127" s="25" t="s">
        <v>153</v>
      </c>
      <c r="C127" s="23" t="s">
        <v>37</v>
      </c>
      <c r="D127" s="137">
        <v>30</v>
      </c>
      <c r="E127" s="137">
        <v>9</v>
      </c>
      <c r="F127" s="137">
        <v>2002</v>
      </c>
      <c r="G127" s="58">
        <f t="shared" si="29"/>
        <v>1</v>
      </c>
      <c r="H127" s="58">
        <f t="shared" si="30"/>
        <v>0</v>
      </c>
      <c r="I127" s="58">
        <f t="shared" si="31"/>
        <v>9</v>
      </c>
      <c r="J127" s="104">
        <v>79</v>
      </c>
      <c r="K127" s="104">
        <v>56</v>
      </c>
      <c r="L127" s="104">
        <v>22</v>
      </c>
      <c r="M127" s="30">
        <f t="shared" si="32"/>
        <v>157</v>
      </c>
      <c r="N127" s="30">
        <f t="shared" si="33"/>
        <v>78.5</v>
      </c>
      <c r="O127" s="31" t="str">
        <f t="shared" si="34"/>
        <v>جيد جداً</v>
      </c>
      <c r="P127" s="109">
        <v>83</v>
      </c>
      <c r="Q127" s="109">
        <v>56</v>
      </c>
      <c r="R127" s="109">
        <v>40</v>
      </c>
      <c r="S127" s="32">
        <f t="shared" si="35"/>
        <v>179</v>
      </c>
      <c r="T127" s="32">
        <f t="shared" si="36"/>
        <v>71.600000000000009</v>
      </c>
      <c r="U127" s="31" t="str">
        <f t="shared" si="37"/>
        <v>ممتاز</v>
      </c>
      <c r="V127" s="113">
        <v>82</v>
      </c>
      <c r="W127" s="113">
        <v>59</v>
      </c>
      <c r="X127" s="113">
        <v>31</v>
      </c>
      <c r="Y127" s="33">
        <f t="shared" si="38"/>
        <v>172</v>
      </c>
      <c r="Z127" s="33">
        <f t="shared" si="39"/>
        <v>34.4</v>
      </c>
      <c r="AA127" s="34" t="str">
        <f t="shared" si="40"/>
        <v>ممتاز</v>
      </c>
      <c r="AB127" s="117">
        <v>82</v>
      </c>
      <c r="AC127" s="117">
        <v>48</v>
      </c>
      <c r="AD127" s="117">
        <v>8</v>
      </c>
      <c r="AE127" s="117">
        <v>31</v>
      </c>
      <c r="AF127" s="35">
        <f t="shared" si="41"/>
        <v>169</v>
      </c>
      <c r="AG127" s="35">
        <f t="shared" si="42"/>
        <v>33.800000000000004</v>
      </c>
      <c r="AH127" s="34" t="str">
        <f t="shared" si="43"/>
        <v>جيد جداً</v>
      </c>
      <c r="AI127" s="121">
        <v>74</v>
      </c>
      <c r="AJ127" s="121">
        <v>76</v>
      </c>
      <c r="AK127" s="121">
        <v>40</v>
      </c>
      <c r="AL127" s="36">
        <f t="shared" si="44"/>
        <v>190</v>
      </c>
      <c r="AM127" s="36">
        <f t="shared" si="45"/>
        <v>38</v>
      </c>
      <c r="AN127" s="22" t="str">
        <f t="shared" si="56"/>
        <v>ممتاز</v>
      </c>
      <c r="AO127" s="37">
        <f t="shared" si="47"/>
        <v>256.30000000000007</v>
      </c>
      <c r="AP127" s="34" t="str">
        <f t="shared" si="48"/>
        <v>ممتاز</v>
      </c>
      <c r="AQ127" s="126">
        <v>20</v>
      </c>
      <c r="AR127" s="126">
        <v>20</v>
      </c>
      <c r="AS127" s="127">
        <v>20</v>
      </c>
      <c r="AT127" s="127">
        <v>20</v>
      </c>
      <c r="AU127" s="37">
        <f t="shared" si="49"/>
        <v>80</v>
      </c>
      <c r="AV127" s="37">
        <f t="shared" si="50"/>
        <v>336.30000000000007</v>
      </c>
      <c r="AW127" s="133">
        <v>88</v>
      </c>
      <c r="AX127" s="133">
        <v>54</v>
      </c>
      <c r="AY127" s="133">
        <v>18</v>
      </c>
      <c r="AZ127" s="38">
        <f t="shared" si="51"/>
        <v>160</v>
      </c>
      <c r="BA127" s="38">
        <f t="shared" si="55"/>
        <v>32</v>
      </c>
      <c r="BB127" s="34" t="str">
        <f t="shared" si="52"/>
        <v>جيد جداً</v>
      </c>
      <c r="BC127" s="39" t="str">
        <f t="shared" si="53"/>
        <v>ناجح</v>
      </c>
    </row>
    <row r="128" spans="1:55" ht="17.25" thickTop="1" thickBot="1">
      <c r="A128" s="43">
        <f t="shared" si="54"/>
        <v>117</v>
      </c>
      <c r="B128" s="25" t="s">
        <v>154</v>
      </c>
      <c r="C128" s="23" t="s">
        <v>37</v>
      </c>
      <c r="D128" s="137">
        <v>1</v>
      </c>
      <c r="E128" s="137">
        <v>8</v>
      </c>
      <c r="F128" s="137">
        <v>2002</v>
      </c>
      <c r="G128" s="58">
        <f t="shared" si="29"/>
        <v>0</v>
      </c>
      <c r="H128" s="58">
        <f t="shared" si="30"/>
        <v>2</v>
      </c>
      <c r="I128" s="58">
        <f t="shared" si="31"/>
        <v>9</v>
      </c>
      <c r="J128" s="104">
        <v>88</v>
      </c>
      <c r="K128" s="104">
        <v>56</v>
      </c>
      <c r="L128" s="104">
        <v>27</v>
      </c>
      <c r="M128" s="30">
        <f t="shared" si="32"/>
        <v>171</v>
      </c>
      <c r="N128" s="30">
        <f t="shared" si="33"/>
        <v>85.5</v>
      </c>
      <c r="O128" s="31" t="str">
        <f t="shared" si="34"/>
        <v>ممتاز</v>
      </c>
      <c r="P128" s="109">
        <v>93</v>
      </c>
      <c r="Q128" s="109">
        <v>58</v>
      </c>
      <c r="R128" s="109">
        <v>40</v>
      </c>
      <c r="S128" s="32">
        <f t="shared" si="35"/>
        <v>191</v>
      </c>
      <c r="T128" s="32">
        <f t="shared" si="36"/>
        <v>76.400000000000006</v>
      </c>
      <c r="U128" s="31" t="str">
        <f t="shared" si="37"/>
        <v>ممتاز</v>
      </c>
      <c r="V128" s="113">
        <v>16</v>
      </c>
      <c r="W128" s="113">
        <v>20</v>
      </c>
      <c r="X128" s="113">
        <v>10</v>
      </c>
      <c r="Y128" s="33">
        <f t="shared" si="38"/>
        <v>46</v>
      </c>
      <c r="Z128" s="33">
        <f t="shared" si="39"/>
        <v>9.2000000000000011</v>
      </c>
      <c r="AA128" s="34" t="str">
        <f t="shared" si="40"/>
        <v>دون المستوى</v>
      </c>
      <c r="AB128" s="117">
        <v>88</v>
      </c>
      <c r="AC128" s="117">
        <v>48</v>
      </c>
      <c r="AD128" s="117">
        <v>8</v>
      </c>
      <c r="AE128" s="117">
        <v>30</v>
      </c>
      <c r="AF128" s="35">
        <f t="shared" si="41"/>
        <v>174</v>
      </c>
      <c r="AG128" s="35">
        <f t="shared" si="42"/>
        <v>34.800000000000004</v>
      </c>
      <c r="AH128" s="34" t="str">
        <f t="shared" si="43"/>
        <v>ممتاز</v>
      </c>
      <c r="AI128" s="121">
        <v>95</v>
      </c>
      <c r="AJ128" s="121">
        <v>53</v>
      </c>
      <c r="AK128" s="121">
        <v>39</v>
      </c>
      <c r="AL128" s="36">
        <f t="shared" si="44"/>
        <v>187</v>
      </c>
      <c r="AM128" s="36">
        <f t="shared" si="45"/>
        <v>37.4</v>
      </c>
      <c r="AN128" s="22" t="str">
        <f t="shared" si="56"/>
        <v>ممتاز</v>
      </c>
      <c r="AO128" s="37">
        <f t="shared" si="47"/>
        <v>243.3</v>
      </c>
      <c r="AP128" s="34" t="str">
        <f t="shared" si="48"/>
        <v>دون المستوى</v>
      </c>
      <c r="AQ128" s="126">
        <v>20</v>
      </c>
      <c r="AR128" s="126">
        <v>20</v>
      </c>
      <c r="AS128" s="127">
        <v>20</v>
      </c>
      <c r="AT128" s="127">
        <v>20</v>
      </c>
      <c r="AU128" s="37">
        <f t="shared" si="49"/>
        <v>80</v>
      </c>
      <c r="AV128" s="37">
        <f t="shared" si="50"/>
        <v>323.3</v>
      </c>
      <c r="AW128" s="133">
        <v>94</v>
      </c>
      <c r="AX128" s="133">
        <v>54</v>
      </c>
      <c r="AY128" s="133">
        <v>34</v>
      </c>
      <c r="AZ128" s="38">
        <f t="shared" si="51"/>
        <v>182</v>
      </c>
      <c r="BA128" s="38">
        <f t="shared" si="55"/>
        <v>36.4</v>
      </c>
      <c r="BB128" s="34" t="str">
        <f t="shared" si="52"/>
        <v>ممتاز</v>
      </c>
      <c r="BC128" s="39" t="str">
        <f t="shared" si="53"/>
        <v>دور ثان</v>
      </c>
    </row>
    <row r="129" spans="1:55" ht="17.25" thickTop="1" thickBot="1">
      <c r="A129" s="43"/>
      <c r="B129" s="25"/>
      <c r="C129" s="23"/>
      <c r="D129" s="137"/>
      <c r="E129" s="137"/>
      <c r="F129" s="137"/>
      <c r="G129" s="58" t="str">
        <f t="shared" si="29"/>
        <v/>
      </c>
      <c r="H129" s="58" t="str">
        <f t="shared" si="30"/>
        <v/>
      </c>
      <c r="I129" s="58" t="str">
        <f t="shared" si="31"/>
        <v/>
      </c>
      <c r="J129" s="104"/>
      <c r="K129" s="104"/>
      <c r="L129" s="104"/>
      <c r="M129" s="30" t="str">
        <f t="shared" si="32"/>
        <v/>
      </c>
      <c r="N129" s="30" t="str">
        <f t="shared" si="33"/>
        <v/>
      </c>
      <c r="O129" s="31" t="str">
        <f t="shared" si="34"/>
        <v>ممتاز</v>
      </c>
      <c r="P129" s="109"/>
      <c r="Q129" s="109"/>
      <c r="R129" s="109"/>
      <c r="S129" s="32" t="str">
        <f t="shared" si="35"/>
        <v/>
      </c>
      <c r="T129" s="32" t="str">
        <f t="shared" si="36"/>
        <v/>
      </c>
      <c r="U129" s="31" t="str">
        <f t="shared" si="37"/>
        <v>ممتاز</v>
      </c>
      <c r="V129" s="113"/>
      <c r="W129" s="113"/>
      <c r="X129" s="113"/>
      <c r="Y129" s="33" t="str">
        <f t="shared" si="38"/>
        <v/>
      </c>
      <c r="Z129" s="33" t="str">
        <f t="shared" si="39"/>
        <v/>
      </c>
      <c r="AA129" s="34" t="str">
        <f t="shared" si="40"/>
        <v>ممتاز</v>
      </c>
      <c r="AB129" s="117"/>
      <c r="AC129" s="117"/>
      <c r="AD129" s="117"/>
      <c r="AE129" s="117"/>
      <c r="AF129" s="35" t="str">
        <f t="shared" si="41"/>
        <v/>
      </c>
      <c r="AG129" s="35" t="str">
        <f t="shared" si="42"/>
        <v/>
      </c>
      <c r="AH129" s="34" t="str">
        <f t="shared" si="43"/>
        <v>ممتاز</v>
      </c>
      <c r="AI129" s="121"/>
      <c r="AJ129" s="121"/>
      <c r="AK129" s="121"/>
      <c r="AL129" s="36" t="str">
        <f t="shared" si="44"/>
        <v/>
      </c>
      <c r="AM129" s="36" t="str">
        <f t="shared" si="45"/>
        <v/>
      </c>
      <c r="AN129" s="22" t="str">
        <f t="shared" si="56"/>
        <v>ممتاز</v>
      </c>
      <c r="AO129" s="37" t="str">
        <f t="shared" si="47"/>
        <v/>
      </c>
      <c r="AP129" s="34" t="str">
        <f t="shared" si="48"/>
        <v/>
      </c>
      <c r="AQ129" s="126"/>
      <c r="AR129" s="126"/>
      <c r="AS129" s="127"/>
      <c r="AT129" s="127"/>
      <c r="AU129" s="37" t="str">
        <f t="shared" si="49"/>
        <v/>
      </c>
      <c r="AV129" s="37" t="str">
        <f t="shared" si="50"/>
        <v/>
      </c>
      <c r="AW129" s="133"/>
      <c r="AX129" s="133"/>
      <c r="AY129" s="133"/>
      <c r="AZ129" s="38" t="str">
        <f t="shared" si="51"/>
        <v/>
      </c>
      <c r="BA129" s="38" t="str">
        <f t="shared" si="55"/>
        <v/>
      </c>
      <c r="BB129" s="34" t="str">
        <f t="shared" si="52"/>
        <v>ممتاز</v>
      </c>
      <c r="BC129" s="39" t="str">
        <f t="shared" si="53"/>
        <v/>
      </c>
    </row>
    <row r="130" spans="1:55" ht="17.25" thickTop="1" thickBot="1">
      <c r="A130" s="43"/>
      <c r="B130" s="25"/>
      <c r="C130" s="23"/>
      <c r="D130" s="137"/>
      <c r="E130" s="137"/>
      <c r="F130" s="137"/>
      <c r="G130" s="58" t="str">
        <f t="shared" si="29"/>
        <v/>
      </c>
      <c r="H130" s="58" t="str">
        <f t="shared" si="30"/>
        <v/>
      </c>
      <c r="I130" s="58" t="str">
        <f t="shared" si="31"/>
        <v/>
      </c>
      <c r="J130" s="104"/>
      <c r="K130" s="104"/>
      <c r="L130" s="104"/>
      <c r="M130" s="30" t="str">
        <f t="shared" si="32"/>
        <v/>
      </c>
      <c r="N130" s="30" t="str">
        <f t="shared" si="33"/>
        <v/>
      </c>
      <c r="O130" s="31" t="str">
        <f t="shared" si="34"/>
        <v>ممتاز</v>
      </c>
      <c r="P130" s="109"/>
      <c r="Q130" s="109"/>
      <c r="R130" s="109"/>
      <c r="S130" s="32" t="str">
        <f t="shared" si="35"/>
        <v/>
      </c>
      <c r="T130" s="32" t="str">
        <f t="shared" si="36"/>
        <v/>
      </c>
      <c r="U130" s="31" t="str">
        <f t="shared" si="37"/>
        <v>ممتاز</v>
      </c>
      <c r="V130" s="113"/>
      <c r="W130" s="113"/>
      <c r="X130" s="113"/>
      <c r="Y130" s="33" t="str">
        <f t="shared" si="38"/>
        <v/>
      </c>
      <c r="Z130" s="33" t="str">
        <f t="shared" si="39"/>
        <v/>
      </c>
      <c r="AA130" s="34" t="str">
        <f t="shared" si="40"/>
        <v>ممتاز</v>
      </c>
      <c r="AB130" s="117"/>
      <c r="AC130" s="117"/>
      <c r="AD130" s="117"/>
      <c r="AE130" s="117"/>
      <c r="AF130" s="35" t="str">
        <f t="shared" si="41"/>
        <v/>
      </c>
      <c r="AG130" s="35" t="str">
        <f t="shared" si="42"/>
        <v/>
      </c>
      <c r="AH130" s="34" t="str">
        <f t="shared" si="43"/>
        <v>ممتاز</v>
      </c>
      <c r="AI130" s="121"/>
      <c r="AJ130" s="121"/>
      <c r="AK130" s="121"/>
      <c r="AL130" s="36" t="str">
        <f t="shared" si="44"/>
        <v/>
      </c>
      <c r="AM130" s="36" t="str">
        <f t="shared" si="45"/>
        <v/>
      </c>
      <c r="AN130" s="22" t="str">
        <f t="shared" si="56"/>
        <v>ممتاز</v>
      </c>
      <c r="AO130" s="37" t="str">
        <f t="shared" si="47"/>
        <v/>
      </c>
      <c r="AP130" s="34" t="str">
        <f t="shared" si="48"/>
        <v/>
      </c>
      <c r="AQ130" s="126"/>
      <c r="AR130" s="126"/>
      <c r="AS130" s="127"/>
      <c r="AT130" s="127"/>
      <c r="AU130" s="37" t="str">
        <f t="shared" si="49"/>
        <v/>
      </c>
      <c r="AV130" s="37" t="str">
        <f t="shared" si="50"/>
        <v/>
      </c>
      <c r="AW130" s="133"/>
      <c r="AX130" s="133"/>
      <c r="AY130" s="133"/>
      <c r="AZ130" s="38" t="str">
        <f t="shared" si="51"/>
        <v/>
      </c>
      <c r="BA130" s="38" t="str">
        <f t="shared" si="55"/>
        <v/>
      </c>
      <c r="BB130" s="34" t="str">
        <f t="shared" si="52"/>
        <v>ممتاز</v>
      </c>
      <c r="BC130" s="39" t="str">
        <f t="shared" si="53"/>
        <v/>
      </c>
    </row>
    <row r="131" spans="1:55" ht="17.25" thickTop="1" thickBot="1">
      <c r="A131" s="43"/>
      <c r="B131" s="25"/>
      <c r="C131" s="23"/>
      <c r="D131" s="137"/>
      <c r="E131" s="137"/>
      <c r="F131" s="137"/>
      <c r="G131" s="58" t="str">
        <f t="shared" si="29"/>
        <v/>
      </c>
      <c r="H131" s="58" t="str">
        <f t="shared" si="30"/>
        <v/>
      </c>
      <c r="I131" s="58" t="str">
        <f t="shared" si="31"/>
        <v/>
      </c>
      <c r="J131" s="104"/>
      <c r="K131" s="104"/>
      <c r="L131" s="104"/>
      <c r="M131" s="30" t="str">
        <f t="shared" si="32"/>
        <v/>
      </c>
      <c r="N131" s="30" t="str">
        <f t="shared" si="33"/>
        <v/>
      </c>
      <c r="O131" s="31" t="str">
        <f t="shared" si="34"/>
        <v>ممتاز</v>
      </c>
      <c r="P131" s="109"/>
      <c r="Q131" s="109"/>
      <c r="R131" s="109"/>
      <c r="S131" s="32" t="str">
        <f t="shared" si="35"/>
        <v/>
      </c>
      <c r="T131" s="32" t="str">
        <f t="shared" si="36"/>
        <v/>
      </c>
      <c r="U131" s="31" t="str">
        <f t="shared" si="37"/>
        <v>ممتاز</v>
      </c>
      <c r="V131" s="113"/>
      <c r="W131" s="113"/>
      <c r="X131" s="113"/>
      <c r="Y131" s="33" t="str">
        <f t="shared" si="38"/>
        <v/>
      </c>
      <c r="Z131" s="33" t="str">
        <f t="shared" si="39"/>
        <v/>
      </c>
      <c r="AA131" s="34" t="str">
        <f t="shared" si="40"/>
        <v>ممتاز</v>
      </c>
      <c r="AB131" s="117"/>
      <c r="AC131" s="117"/>
      <c r="AD131" s="117"/>
      <c r="AE131" s="117"/>
      <c r="AF131" s="35" t="str">
        <f t="shared" si="41"/>
        <v/>
      </c>
      <c r="AG131" s="35" t="str">
        <f t="shared" si="42"/>
        <v/>
      </c>
      <c r="AH131" s="34" t="str">
        <f t="shared" si="43"/>
        <v>ممتاز</v>
      </c>
      <c r="AI131" s="121"/>
      <c r="AJ131" s="121"/>
      <c r="AK131" s="121"/>
      <c r="AL131" s="36" t="str">
        <f t="shared" si="44"/>
        <v/>
      </c>
      <c r="AM131" s="36" t="str">
        <f t="shared" si="45"/>
        <v/>
      </c>
      <c r="AN131" s="22" t="str">
        <f t="shared" si="56"/>
        <v>ممتاز</v>
      </c>
      <c r="AO131" s="37" t="str">
        <f t="shared" si="47"/>
        <v/>
      </c>
      <c r="AP131" s="34" t="str">
        <f t="shared" si="48"/>
        <v/>
      </c>
      <c r="AQ131" s="126"/>
      <c r="AR131" s="126"/>
      <c r="AS131" s="127"/>
      <c r="AT131" s="127"/>
      <c r="AU131" s="37" t="str">
        <f t="shared" si="49"/>
        <v/>
      </c>
      <c r="AV131" s="37" t="str">
        <f t="shared" si="50"/>
        <v/>
      </c>
      <c r="AW131" s="133"/>
      <c r="AX131" s="133"/>
      <c r="AY131" s="133"/>
      <c r="AZ131" s="38" t="str">
        <f t="shared" si="51"/>
        <v/>
      </c>
      <c r="BA131" s="38" t="str">
        <f t="shared" si="55"/>
        <v/>
      </c>
      <c r="BB131" s="34" t="str">
        <f t="shared" si="52"/>
        <v>ممتاز</v>
      </c>
      <c r="BC131" s="39" t="str">
        <f t="shared" si="53"/>
        <v/>
      </c>
    </row>
    <row r="132" spans="1:55" ht="17.25" thickTop="1" thickBot="1">
      <c r="A132" s="43"/>
      <c r="B132" s="25"/>
      <c r="C132" s="23"/>
      <c r="D132" s="137"/>
      <c r="E132" s="137"/>
      <c r="F132" s="137"/>
      <c r="G132" s="58" t="str">
        <f t="shared" si="29"/>
        <v/>
      </c>
      <c r="H132" s="58" t="str">
        <f t="shared" si="30"/>
        <v/>
      </c>
      <c r="I132" s="58" t="str">
        <f t="shared" si="31"/>
        <v/>
      </c>
      <c r="J132" s="104"/>
      <c r="K132" s="104"/>
      <c r="L132" s="104"/>
      <c r="M132" s="30" t="str">
        <f t="shared" si="32"/>
        <v/>
      </c>
      <c r="N132" s="30" t="str">
        <f t="shared" si="33"/>
        <v/>
      </c>
      <c r="O132" s="31" t="str">
        <f t="shared" si="34"/>
        <v>ممتاز</v>
      </c>
      <c r="P132" s="109"/>
      <c r="Q132" s="109"/>
      <c r="R132" s="109"/>
      <c r="S132" s="32" t="str">
        <f t="shared" si="35"/>
        <v/>
      </c>
      <c r="T132" s="32" t="str">
        <f t="shared" si="36"/>
        <v/>
      </c>
      <c r="U132" s="31" t="str">
        <f t="shared" si="37"/>
        <v>ممتاز</v>
      </c>
      <c r="V132" s="113"/>
      <c r="W132" s="113"/>
      <c r="X132" s="113"/>
      <c r="Y132" s="33" t="str">
        <f t="shared" si="38"/>
        <v/>
      </c>
      <c r="Z132" s="33" t="str">
        <f t="shared" si="39"/>
        <v/>
      </c>
      <c r="AA132" s="34" t="str">
        <f t="shared" si="40"/>
        <v>ممتاز</v>
      </c>
      <c r="AB132" s="117"/>
      <c r="AC132" s="117"/>
      <c r="AD132" s="117"/>
      <c r="AE132" s="117"/>
      <c r="AF132" s="35" t="str">
        <f t="shared" si="41"/>
        <v/>
      </c>
      <c r="AG132" s="35" t="str">
        <f t="shared" si="42"/>
        <v/>
      </c>
      <c r="AH132" s="34" t="str">
        <f t="shared" si="43"/>
        <v>ممتاز</v>
      </c>
      <c r="AI132" s="121"/>
      <c r="AJ132" s="121"/>
      <c r="AK132" s="121"/>
      <c r="AL132" s="36" t="str">
        <f t="shared" si="44"/>
        <v/>
      </c>
      <c r="AM132" s="36" t="str">
        <f t="shared" si="45"/>
        <v/>
      </c>
      <c r="AN132" s="22" t="str">
        <f t="shared" si="56"/>
        <v>ممتاز</v>
      </c>
      <c r="AO132" s="37" t="str">
        <f t="shared" si="47"/>
        <v/>
      </c>
      <c r="AP132" s="34" t="str">
        <f t="shared" si="48"/>
        <v/>
      </c>
      <c r="AQ132" s="126"/>
      <c r="AR132" s="126"/>
      <c r="AS132" s="127"/>
      <c r="AT132" s="127"/>
      <c r="AU132" s="37" t="str">
        <f t="shared" si="49"/>
        <v/>
      </c>
      <c r="AV132" s="37" t="str">
        <f t="shared" si="50"/>
        <v/>
      </c>
      <c r="AW132" s="133"/>
      <c r="AX132" s="133"/>
      <c r="AY132" s="133"/>
      <c r="AZ132" s="38" t="str">
        <f t="shared" si="51"/>
        <v/>
      </c>
      <c r="BA132" s="38" t="str">
        <f t="shared" si="55"/>
        <v/>
      </c>
      <c r="BB132" s="34" t="str">
        <f t="shared" si="52"/>
        <v>ممتاز</v>
      </c>
      <c r="BC132" s="39" t="str">
        <f t="shared" si="53"/>
        <v/>
      </c>
    </row>
    <row r="133" spans="1:55" ht="17.25" thickTop="1" thickBot="1">
      <c r="A133" s="43"/>
      <c r="B133" s="25"/>
      <c r="C133" s="23"/>
      <c r="D133" s="137"/>
      <c r="E133" s="137"/>
      <c r="F133" s="137"/>
      <c r="G133" s="58" t="str">
        <f t="shared" si="29"/>
        <v/>
      </c>
      <c r="H133" s="58" t="str">
        <f t="shared" si="30"/>
        <v/>
      </c>
      <c r="I133" s="58" t="str">
        <f t="shared" si="31"/>
        <v/>
      </c>
      <c r="J133" s="104"/>
      <c r="K133" s="104"/>
      <c r="L133" s="104"/>
      <c r="M133" s="30" t="str">
        <f t="shared" si="32"/>
        <v/>
      </c>
      <c r="N133" s="30" t="str">
        <f t="shared" si="33"/>
        <v/>
      </c>
      <c r="O133" s="31" t="str">
        <f t="shared" si="34"/>
        <v>ممتاز</v>
      </c>
      <c r="P133" s="109"/>
      <c r="Q133" s="109"/>
      <c r="R133" s="109"/>
      <c r="S133" s="32" t="str">
        <f t="shared" si="35"/>
        <v/>
      </c>
      <c r="T133" s="32" t="str">
        <f t="shared" si="36"/>
        <v/>
      </c>
      <c r="U133" s="31" t="str">
        <f t="shared" si="37"/>
        <v>ممتاز</v>
      </c>
      <c r="V133" s="113"/>
      <c r="W133" s="113"/>
      <c r="X133" s="113"/>
      <c r="Y133" s="33" t="str">
        <f t="shared" si="38"/>
        <v/>
      </c>
      <c r="Z133" s="33" t="str">
        <f t="shared" si="39"/>
        <v/>
      </c>
      <c r="AA133" s="34" t="str">
        <f t="shared" si="40"/>
        <v>ممتاز</v>
      </c>
      <c r="AB133" s="117"/>
      <c r="AC133" s="117"/>
      <c r="AD133" s="117"/>
      <c r="AE133" s="117"/>
      <c r="AF133" s="35" t="str">
        <f t="shared" si="41"/>
        <v/>
      </c>
      <c r="AG133" s="35" t="str">
        <f t="shared" si="42"/>
        <v/>
      </c>
      <c r="AH133" s="34" t="str">
        <f t="shared" si="43"/>
        <v>ممتاز</v>
      </c>
      <c r="AI133" s="121"/>
      <c r="AJ133" s="121"/>
      <c r="AK133" s="121"/>
      <c r="AL133" s="36" t="str">
        <f t="shared" si="44"/>
        <v/>
      </c>
      <c r="AM133" s="36" t="str">
        <f t="shared" si="45"/>
        <v/>
      </c>
      <c r="AN133" s="22" t="str">
        <f t="shared" si="56"/>
        <v>ممتاز</v>
      </c>
      <c r="AO133" s="37" t="str">
        <f t="shared" si="47"/>
        <v/>
      </c>
      <c r="AP133" s="34" t="str">
        <f t="shared" si="48"/>
        <v/>
      </c>
      <c r="AQ133" s="126"/>
      <c r="AR133" s="126"/>
      <c r="AS133" s="127"/>
      <c r="AT133" s="127"/>
      <c r="AU133" s="37" t="str">
        <f t="shared" si="49"/>
        <v/>
      </c>
      <c r="AV133" s="37" t="str">
        <f t="shared" si="50"/>
        <v/>
      </c>
      <c r="AW133" s="133"/>
      <c r="AX133" s="133"/>
      <c r="AY133" s="133"/>
      <c r="AZ133" s="38" t="str">
        <f t="shared" si="51"/>
        <v/>
      </c>
      <c r="BA133" s="38" t="str">
        <f t="shared" si="55"/>
        <v/>
      </c>
      <c r="BB133" s="34" t="str">
        <f t="shared" si="52"/>
        <v>ممتاز</v>
      </c>
      <c r="BC133" s="39" t="str">
        <f t="shared" si="53"/>
        <v/>
      </c>
    </row>
    <row r="134" spans="1:55" ht="17.25" thickTop="1" thickBot="1">
      <c r="A134" s="43"/>
      <c r="B134" s="25"/>
      <c r="C134" s="23"/>
      <c r="D134" s="137"/>
      <c r="E134" s="137"/>
      <c r="F134" s="137"/>
      <c r="G134" s="58" t="str">
        <f t="shared" si="29"/>
        <v/>
      </c>
      <c r="H134" s="58" t="str">
        <f t="shared" si="30"/>
        <v/>
      </c>
      <c r="I134" s="58" t="str">
        <f t="shared" si="31"/>
        <v/>
      </c>
      <c r="J134" s="104"/>
      <c r="K134" s="104"/>
      <c r="L134" s="104"/>
      <c r="M134" s="30" t="str">
        <f t="shared" si="32"/>
        <v/>
      </c>
      <c r="N134" s="30" t="str">
        <f t="shared" si="33"/>
        <v/>
      </c>
      <c r="O134" s="31" t="str">
        <f t="shared" si="34"/>
        <v>ممتاز</v>
      </c>
      <c r="P134" s="109"/>
      <c r="Q134" s="109"/>
      <c r="R134" s="109"/>
      <c r="S134" s="32" t="str">
        <f t="shared" si="35"/>
        <v/>
      </c>
      <c r="T134" s="32" t="str">
        <f t="shared" si="36"/>
        <v/>
      </c>
      <c r="U134" s="31" t="str">
        <f t="shared" si="37"/>
        <v>ممتاز</v>
      </c>
      <c r="V134" s="113"/>
      <c r="W134" s="113"/>
      <c r="X134" s="113"/>
      <c r="Y134" s="33" t="str">
        <f t="shared" si="38"/>
        <v/>
      </c>
      <c r="Z134" s="33" t="str">
        <f t="shared" si="39"/>
        <v/>
      </c>
      <c r="AA134" s="34" t="str">
        <f t="shared" si="40"/>
        <v>ممتاز</v>
      </c>
      <c r="AB134" s="117"/>
      <c r="AC134" s="117"/>
      <c r="AD134" s="117"/>
      <c r="AE134" s="117"/>
      <c r="AF134" s="35" t="str">
        <f t="shared" si="41"/>
        <v/>
      </c>
      <c r="AG134" s="35" t="str">
        <f t="shared" si="42"/>
        <v/>
      </c>
      <c r="AH134" s="34" t="str">
        <f t="shared" si="43"/>
        <v>ممتاز</v>
      </c>
      <c r="AI134" s="121"/>
      <c r="AJ134" s="121"/>
      <c r="AK134" s="121"/>
      <c r="AL134" s="36" t="str">
        <f t="shared" si="44"/>
        <v/>
      </c>
      <c r="AM134" s="36" t="str">
        <f t="shared" si="45"/>
        <v/>
      </c>
      <c r="AN134" s="22" t="str">
        <f t="shared" si="56"/>
        <v>ممتاز</v>
      </c>
      <c r="AO134" s="37" t="str">
        <f t="shared" si="47"/>
        <v/>
      </c>
      <c r="AP134" s="34" t="str">
        <f t="shared" si="48"/>
        <v/>
      </c>
      <c r="AQ134" s="126"/>
      <c r="AR134" s="126"/>
      <c r="AS134" s="127"/>
      <c r="AT134" s="127"/>
      <c r="AU134" s="37" t="str">
        <f t="shared" si="49"/>
        <v/>
      </c>
      <c r="AV134" s="37" t="str">
        <f t="shared" si="50"/>
        <v/>
      </c>
      <c r="AW134" s="133"/>
      <c r="AX134" s="133"/>
      <c r="AY134" s="133"/>
      <c r="AZ134" s="38" t="str">
        <f t="shared" si="51"/>
        <v/>
      </c>
      <c r="BA134" s="38" t="str">
        <f t="shared" si="55"/>
        <v/>
      </c>
      <c r="BB134" s="34" t="str">
        <f t="shared" si="52"/>
        <v>ممتاز</v>
      </c>
      <c r="BC134" s="39" t="str">
        <f t="shared" si="53"/>
        <v/>
      </c>
    </row>
    <row r="135" spans="1:55" ht="17.25" thickTop="1" thickBot="1">
      <c r="A135" s="43"/>
      <c r="B135" s="25"/>
      <c r="C135" s="23"/>
      <c r="D135" s="137"/>
      <c r="E135" s="137"/>
      <c r="F135" s="137"/>
      <c r="G135" s="58" t="str">
        <f t="shared" si="29"/>
        <v/>
      </c>
      <c r="H135" s="58" t="str">
        <f t="shared" si="30"/>
        <v/>
      </c>
      <c r="I135" s="58" t="str">
        <f t="shared" si="31"/>
        <v/>
      </c>
      <c r="J135" s="104"/>
      <c r="K135" s="104"/>
      <c r="L135" s="104"/>
      <c r="M135" s="30" t="str">
        <f t="shared" si="32"/>
        <v/>
      </c>
      <c r="N135" s="30" t="str">
        <f t="shared" si="33"/>
        <v/>
      </c>
      <c r="O135" s="31" t="str">
        <f t="shared" si="34"/>
        <v>ممتاز</v>
      </c>
      <c r="P135" s="109"/>
      <c r="Q135" s="109"/>
      <c r="R135" s="109"/>
      <c r="S135" s="32" t="str">
        <f t="shared" si="35"/>
        <v/>
      </c>
      <c r="T135" s="32" t="str">
        <f t="shared" si="36"/>
        <v/>
      </c>
      <c r="U135" s="31" t="str">
        <f t="shared" si="37"/>
        <v>ممتاز</v>
      </c>
      <c r="V135" s="113"/>
      <c r="W135" s="113"/>
      <c r="X135" s="113"/>
      <c r="Y135" s="33" t="str">
        <f t="shared" si="38"/>
        <v/>
      </c>
      <c r="Z135" s="33" t="str">
        <f t="shared" si="39"/>
        <v/>
      </c>
      <c r="AA135" s="34" t="str">
        <f t="shared" si="40"/>
        <v>ممتاز</v>
      </c>
      <c r="AB135" s="117"/>
      <c r="AC135" s="117"/>
      <c r="AD135" s="117"/>
      <c r="AE135" s="117"/>
      <c r="AF135" s="35" t="str">
        <f t="shared" si="41"/>
        <v/>
      </c>
      <c r="AG135" s="35" t="str">
        <f t="shared" si="42"/>
        <v/>
      </c>
      <c r="AH135" s="34" t="str">
        <f t="shared" si="43"/>
        <v>ممتاز</v>
      </c>
      <c r="AI135" s="121"/>
      <c r="AJ135" s="121"/>
      <c r="AK135" s="121"/>
      <c r="AL135" s="36" t="str">
        <f t="shared" si="44"/>
        <v/>
      </c>
      <c r="AM135" s="36" t="str">
        <f t="shared" si="45"/>
        <v/>
      </c>
      <c r="AN135" s="22" t="str">
        <f t="shared" si="56"/>
        <v>ممتاز</v>
      </c>
      <c r="AO135" s="37" t="str">
        <f t="shared" si="47"/>
        <v/>
      </c>
      <c r="AP135" s="34" t="str">
        <f t="shared" si="48"/>
        <v/>
      </c>
      <c r="AQ135" s="126"/>
      <c r="AR135" s="126"/>
      <c r="AS135" s="127"/>
      <c r="AT135" s="127"/>
      <c r="AU135" s="37" t="str">
        <f t="shared" si="49"/>
        <v/>
      </c>
      <c r="AV135" s="37" t="str">
        <f t="shared" si="50"/>
        <v/>
      </c>
      <c r="AW135" s="133"/>
      <c r="AX135" s="133"/>
      <c r="AY135" s="133"/>
      <c r="AZ135" s="38" t="str">
        <f t="shared" si="51"/>
        <v/>
      </c>
      <c r="BA135" s="38" t="str">
        <f t="shared" si="55"/>
        <v/>
      </c>
      <c r="BB135" s="34" t="str">
        <f t="shared" si="52"/>
        <v>ممتاز</v>
      </c>
      <c r="BC135" s="39" t="str">
        <f t="shared" si="53"/>
        <v/>
      </c>
    </row>
    <row r="136" spans="1:55" ht="17.25" thickTop="1" thickBot="1">
      <c r="A136" s="44"/>
      <c r="B136" s="40"/>
      <c r="C136" s="41"/>
      <c r="D136" s="139"/>
      <c r="E136" s="139"/>
      <c r="F136" s="139"/>
      <c r="G136" s="59" t="str">
        <f t="shared" si="29"/>
        <v/>
      </c>
      <c r="H136" s="59" t="str">
        <f t="shared" si="30"/>
        <v/>
      </c>
      <c r="I136" s="59" t="str">
        <f t="shared" si="31"/>
        <v/>
      </c>
      <c r="J136" s="105"/>
      <c r="K136" s="105"/>
      <c r="L136" s="105"/>
      <c r="M136" s="48" t="str">
        <f t="shared" si="32"/>
        <v/>
      </c>
      <c r="N136" s="48" t="str">
        <f t="shared" si="33"/>
        <v/>
      </c>
      <c r="O136" s="49" t="str">
        <f t="shared" si="34"/>
        <v>ممتاز</v>
      </c>
      <c r="P136" s="110"/>
      <c r="Q136" s="110"/>
      <c r="R136" s="110"/>
      <c r="S136" s="50" t="str">
        <f t="shared" si="35"/>
        <v/>
      </c>
      <c r="T136" s="50" t="str">
        <f t="shared" si="36"/>
        <v/>
      </c>
      <c r="U136" s="49" t="str">
        <f t="shared" si="37"/>
        <v>ممتاز</v>
      </c>
      <c r="V136" s="114"/>
      <c r="W136" s="114"/>
      <c r="X136" s="114"/>
      <c r="Y136" s="51" t="str">
        <f t="shared" si="38"/>
        <v/>
      </c>
      <c r="Z136" s="51" t="str">
        <f t="shared" si="39"/>
        <v/>
      </c>
      <c r="AA136" s="34" t="str">
        <f t="shared" si="40"/>
        <v>ممتاز</v>
      </c>
      <c r="AB136" s="118"/>
      <c r="AC136" s="118"/>
      <c r="AD136" s="118"/>
      <c r="AE136" s="118"/>
      <c r="AF136" s="52" t="str">
        <f t="shared" si="41"/>
        <v/>
      </c>
      <c r="AG136" s="52" t="str">
        <f t="shared" si="42"/>
        <v/>
      </c>
      <c r="AH136" s="34" t="str">
        <f t="shared" si="43"/>
        <v>ممتاز</v>
      </c>
      <c r="AI136" s="122"/>
      <c r="AJ136" s="122"/>
      <c r="AK136" s="122"/>
      <c r="AL136" s="53" t="str">
        <f t="shared" si="44"/>
        <v/>
      </c>
      <c r="AM136" s="53" t="str">
        <f t="shared" si="45"/>
        <v/>
      </c>
      <c r="AN136" s="22" t="str">
        <f t="shared" si="56"/>
        <v>ممتاز</v>
      </c>
      <c r="AO136" s="54" t="str">
        <f t="shared" si="47"/>
        <v/>
      </c>
      <c r="AP136" s="55" t="str">
        <f t="shared" si="48"/>
        <v/>
      </c>
      <c r="AQ136" s="128"/>
      <c r="AR136" s="128"/>
      <c r="AS136" s="129"/>
      <c r="AT136" s="129"/>
      <c r="AU136" s="37" t="str">
        <f t="shared" si="49"/>
        <v/>
      </c>
      <c r="AV136" s="54" t="str">
        <f t="shared" si="50"/>
        <v/>
      </c>
      <c r="AW136" s="134"/>
      <c r="AX136" s="134"/>
      <c r="AY136" s="134"/>
      <c r="AZ136" s="38" t="str">
        <f t="shared" si="51"/>
        <v/>
      </c>
      <c r="BA136" s="38" t="str">
        <f t="shared" si="55"/>
        <v/>
      </c>
      <c r="BB136" s="34" t="str">
        <f t="shared" si="52"/>
        <v>ممتاز</v>
      </c>
      <c r="BC136" s="56" t="str">
        <f t="shared" si="53"/>
        <v/>
      </c>
    </row>
    <row r="137" spans="1:55" ht="16.5" thickTop="1">
      <c r="A137" s="46"/>
      <c r="B137" s="12"/>
      <c r="C137" s="12"/>
      <c r="D137" s="60"/>
      <c r="E137" s="61"/>
      <c r="F137" s="62"/>
      <c r="G137" s="63"/>
      <c r="H137" s="61"/>
      <c r="I137" s="62"/>
      <c r="J137" s="16"/>
      <c r="K137" s="14"/>
      <c r="L137" s="14"/>
      <c r="M137" s="14"/>
      <c r="N137" s="47"/>
      <c r="O137" s="57"/>
      <c r="P137" s="13"/>
      <c r="Q137" s="14"/>
      <c r="R137" s="14"/>
      <c r="S137" s="14"/>
      <c r="T137" s="26" t="str">
        <f t="shared" si="36"/>
        <v/>
      </c>
      <c r="U137" s="57"/>
      <c r="V137" s="13"/>
      <c r="W137" s="14"/>
      <c r="X137" s="14"/>
      <c r="Y137" s="14"/>
      <c r="Z137" s="47"/>
      <c r="AA137" s="57"/>
      <c r="AB137" s="13"/>
      <c r="AC137" s="14"/>
      <c r="AD137" s="14"/>
      <c r="AE137" s="14"/>
      <c r="AF137" s="14"/>
      <c r="AG137" s="47"/>
      <c r="AH137" s="57"/>
      <c r="AI137" s="13"/>
      <c r="AJ137" s="14"/>
      <c r="AK137" s="14"/>
      <c r="AL137" s="14"/>
      <c r="AM137" s="47"/>
      <c r="AN137" s="57"/>
      <c r="AO137" s="12"/>
      <c r="AP137" s="12"/>
      <c r="AQ137" s="13"/>
      <c r="AR137" s="14"/>
      <c r="AS137" s="14"/>
      <c r="AT137" s="14"/>
      <c r="AU137" s="15"/>
      <c r="AV137" s="57"/>
      <c r="AW137" s="13"/>
      <c r="AX137" s="14"/>
      <c r="AY137" s="14"/>
      <c r="AZ137" s="14"/>
      <c r="BA137" s="15"/>
      <c r="BB137" s="57"/>
      <c r="BC137" s="16"/>
    </row>
  </sheetData>
  <sheetProtection selectLockedCells="1"/>
  <sortState ref="B12:B35">
    <sortCondition ref="B11"/>
  </sortState>
  <mergeCells count="52">
    <mergeCell ref="A1:BC5"/>
    <mergeCell ref="BC6:BC11"/>
    <mergeCell ref="A6:A11"/>
    <mergeCell ref="AW8:AW9"/>
    <mergeCell ref="AX8:AY8"/>
    <mergeCell ref="AZ8:AZ9"/>
    <mergeCell ref="BA8:BA9"/>
    <mergeCell ref="AJ8:AK8"/>
    <mergeCell ref="AL8:AL9"/>
    <mergeCell ref="AM8:AM9"/>
    <mergeCell ref="P7:U7"/>
    <mergeCell ref="U8:U11"/>
    <mergeCell ref="V7:AA7"/>
    <mergeCell ref="AA8:AA11"/>
    <mergeCell ref="AP6:AP11"/>
    <mergeCell ref="AO6:AO9"/>
    <mergeCell ref="AQ7:AU7"/>
    <mergeCell ref="AS8:AT8"/>
    <mergeCell ref="AB8:AB9"/>
    <mergeCell ref="AC8:AE8"/>
    <mergeCell ref="AF8:AF9"/>
    <mergeCell ref="AG8:AG9"/>
    <mergeCell ref="AI8:AI9"/>
    <mergeCell ref="BB8:BB11"/>
    <mergeCell ref="AB7:AH7"/>
    <mergeCell ref="AH8:AH11"/>
    <mergeCell ref="J6:AN6"/>
    <mergeCell ref="AI7:AN7"/>
    <mergeCell ref="AN8:AN11"/>
    <mergeCell ref="P8:P9"/>
    <mergeCell ref="Q8:R8"/>
    <mergeCell ref="S8:S9"/>
    <mergeCell ref="T8:T9"/>
    <mergeCell ref="V8:V9"/>
    <mergeCell ref="W8:X8"/>
    <mergeCell ref="Y8:Y9"/>
    <mergeCell ref="Z8:Z9"/>
    <mergeCell ref="K8:L8"/>
    <mergeCell ref="J8:J9"/>
    <mergeCell ref="AQ6:BB6"/>
    <mergeCell ref="AW7:BB7"/>
    <mergeCell ref="B6:B11"/>
    <mergeCell ref="M8:M9"/>
    <mergeCell ref="J7:O7"/>
    <mergeCell ref="O8:O11"/>
    <mergeCell ref="N8:N9"/>
    <mergeCell ref="C6:C11"/>
    <mergeCell ref="D6:F10"/>
    <mergeCell ref="G10:I10"/>
    <mergeCell ref="G6:I9"/>
    <mergeCell ref="AV7:AV9"/>
    <mergeCell ref="AQ8:AR8"/>
  </mergeCells>
  <dataValidations count="13">
    <dataValidation type="whole" allowBlank="1" showInputMessage="1" showErrorMessage="1" error="الشهر لحد 31 يا حمار" sqref="D58:D61 D66:D82 D12:D36">
      <formula1>1</formula1>
      <formula2>31</formula2>
    </dataValidation>
    <dataValidation type="whole" allowBlank="1" showInputMessage="1" showErrorMessage="1" error="السنة 12 شهر بس يا خروف" sqref="E58:E61 E66:E82 E12:E36">
      <formula1>1</formula1>
      <formula2>12</formula2>
    </dataValidation>
    <dataValidation type="decimal" allowBlank="1" showInputMessage="1" showErrorMessage="1" error="القيمة من صفر : 100 فقط" sqref="AB66:AB82 AI66:AI82 AW66:AW82 AB12:AB36 AW58:AW61 AI58:AI61 AB58:AB61 V58:V61 V12:V36 V66:V82 AW12:AW36 AI12:AI36">
      <formula1>0</formula1>
      <formula2>100</formula2>
    </dataValidation>
    <dataValidation type="decimal" allowBlank="1" showInputMessage="1" showErrorMessage="1" error="القيمة من صفر : 60 فقط" sqref="W66:W82 AC66:AC82 AJ66:AJ82 AX66:AX82 W12:W36 AX58:AX61 AJ58:AJ61 AC58:AC61 W58:W61 Q58:Q61 Q12:Q36 Q66:Q82 AX12:AX36 AJ12:AJ36 AC12:AC36 K12:K128">
      <formula1>0</formula1>
      <formula2>60</formula2>
    </dataValidation>
    <dataValidation type="decimal" allowBlank="1" showInputMessage="1" showErrorMessage="1" sqref="AY66:AY82 AY12:AY36 AY58:AY61 BA12:BA128">
      <formula1>0</formula1>
      <formula2>40</formula2>
    </dataValidation>
    <dataValidation type="decimal" allowBlank="1" showInputMessage="1" showErrorMessage="1" sqref="AE58:AE61 AE66:AE82 AE12:AE36">
      <formula1>0</formula1>
      <formula2>32</formula2>
    </dataValidation>
    <dataValidation type="decimal" errorStyle="information" operator="greaterThan" allowBlank="1" showInputMessage="1" showErrorMessage="1" sqref="N129:N136">
      <formula1>50</formula1>
    </dataValidation>
    <dataValidation type="decimal" operator="greaterThan" allowBlank="1" showInputMessage="1" showErrorMessage="1" sqref="T12:T137">
      <formula1>50</formula1>
    </dataValidation>
    <dataValidation type="decimal" operator="greaterThan" allowBlank="1" showInputMessage="1" showErrorMessage="1" sqref="AM12:AM136 AG12:AG136 Z12:Z136 BA129:BA136">
      <formula1>20</formula1>
    </dataValidation>
    <dataValidation type="decimal" operator="greaterThan" allowBlank="1" showInputMessage="1" showErrorMessage="1" sqref="AU12:AU136">
      <formula1>40</formula1>
    </dataValidation>
    <dataValidation type="decimal" allowBlank="1" showInputMessage="1" showErrorMessage="1" sqref="L12:L128 R12:R128 X12:X128 AK12:AK128">
      <formula1>0</formula1>
      <formula2>40</formula2>
    </dataValidation>
    <dataValidation type="decimal" allowBlank="1" showInputMessage="1" showErrorMessage="1" sqref="J12:J128 N12:N128 P12:P128">
      <formula1>0</formula1>
      <formula2>100</formula2>
    </dataValidation>
    <dataValidation type="decimal" allowBlank="1" showInputMessage="1" showErrorMessage="1" sqref="AQ12:AT128">
      <formula1>0</formula1>
      <formula2>20</formula2>
    </dataValidation>
  </dataValidations>
  <printOptions verticalCentered="1"/>
  <pageMargins left="0" right="0" top="0" bottom="0" header="0" footer="0"/>
  <pageSetup paperSize="9" scale="73" pageOrder="overThenDown" orientation="landscape" r:id="rId1"/>
  <headerFooter differentOddEven="1">
    <oddHeader xml:space="preserve">&amp;C&amp;"-,غامق"&amp;14           </oddHeader>
    <oddFooter>&amp;L&amp;"-,غامق"   &amp;C&amp;"-,غامق"&amp;14رئيس الكنترول / 
مسئول الحاسب /&amp;R&amp;"-,غامق"&amp;14كتبه : 
أملاه :</oddFooter>
    <evenHeader>&amp;L&amp;D
&amp;T</evenHeader>
    <evenFooter>&amp;C&amp;"-,غامق"&amp;14يعتمد مدير المدرسة /&amp;"-,عادي"   &amp;12  &amp;R&amp;"-,غامق"&amp;14    راجع الكتابة :
    راجع الإملاء :</evenFooter>
  </headerFooter>
  <rowBreaks count="4" manualBreakCount="4">
    <brk id="36" max="54" man="1"/>
    <brk id="61" max="54" man="1"/>
    <brk id="86" max="54" man="1"/>
    <brk id="111" max="54" man="1"/>
  </rowBreaks>
  <colBreaks count="1" manualBreakCount="1">
    <brk id="27" max="145" man="1"/>
  </colBreaks>
  <ignoredErrors>
    <ignoredError sqref="M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"/>
  <dimension ref="A1:BI137"/>
  <sheetViews>
    <sheetView rightToLeft="1" view="pageBreakPreview" topLeftCell="D1" zoomScale="80" zoomScaleNormal="100" zoomScaleSheetLayoutView="80" workbookViewId="0">
      <pane ySplit="11" topLeftCell="A12" activePane="bottomLeft" state="frozen"/>
      <selection pane="bottomLeft" activeCell="L125" sqref="L125"/>
    </sheetView>
  </sheetViews>
  <sheetFormatPr defaultColWidth="0" defaultRowHeight="15"/>
  <cols>
    <col min="1" max="1" width="4.75" style="45" customWidth="1"/>
    <col min="2" max="2" width="26.75" style="3" customWidth="1"/>
    <col min="3" max="3" width="5.125" style="3" customWidth="1"/>
    <col min="4" max="4" width="4.625" style="64" customWidth="1"/>
    <col min="5" max="5" width="4.625" style="65" customWidth="1"/>
    <col min="6" max="6" width="4.625" style="66" customWidth="1"/>
    <col min="7" max="7" width="4.625" style="67" customWidth="1"/>
    <col min="8" max="8" width="4.625" style="65" customWidth="1"/>
    <col min="9" max="9" width="4.625" style="66" customWidth="1"/>
    <col min="10" max="10" width="4.75" style="2" customWidth="1"/>
    <col min="11" max="13" width="4.75" style="1" customWidth="1"/>
    <col min="14" max="14" width="4.75" style="9" customWidth="1"/>
    <col min="15" max="15" width="6.75" style="18" customWidth="1"/>
    <col min="16" max="16" width="5.375" style="4" customWidth="1"/>
    <col min="17" max="19" width="5.375" style="1" customWidth="1"/>
    <col min="20" max="20" width="5.375" style="9" customWidth="1"/>
    <col min="21" max="21" width="6.75" style="18" customWidth="1"/>
    <col min="22" max="22" width="5.375" style="4" customWidth="1"/>
    <col min="23" max="25" width="5.375" style="1" customWidth="1"/>
    <col min="26" max="26" width="5.375" style="9" customWidth="1"/>
    <col min="27" max="27" width="6.75" style="18" customWidth="1"/>
    <col min="28" max="28" width="5.375" style="4" customWidth="1"/>
    <col min="29" max="32" width="5.375" style="1" customWidth="1"/>
    <col min="33" max="33" width="5.375" style="9" customWidth="1"/>
    <col min="34" max="34" width="6.75" style="18" customWidth="1"/>
    <col min="35" max="35" width="5.375" style="4" customWidth="1"/>
    <col min="36" max="38" width="5.375" style="1" customWidth="1"/>
    <col min="39" max="39" width="5.375" style="9" customWidth="1"/>
    <col min="40" max="40" width="6.75" style="18" customWidth="1"/>
    <col min="41" max="42" width="8.875" style="3" customWidth="1"/>
    <col min="43" max="43" width="5.375" style="4" customWidth="1"/>
    <col min="44" max="46" width="5.375" style="1" customWidth="1"/>
    <col min="47" max="47" width="5.375" style="5" customWidth="1"/>
    <col min="48" max="48" width="7.5" style="18" customWidth="1"/>
    <col min="49" max="49" width="5.375" style="4" customWidth="1"/>
    <col min="50" max="52" width="5.375" style="1" customWidth="1"/>
    <col min="53" max="53" width="5.375" style="5" customWidth="1"/>
    <col min="54" max="54" width="6.75" style="18" customWidth="1"/>
    <col min="55" max="55" width="8.875" style="2" customWidth="1"/>
    <col min="56" max="58" width="8.875" style="1" hidden="1" customWidth="1"/>
    <col min="59" max="59" width="0" style="1" hidden="1" customWidth="1"/>
    <col min="60" max="16384" width="8.875" style="1" hidden="1"/>
  </cols>
  <sheetData>
    <row r="1" spans="1:61" s="57" customFormat="1" ht="15" customHeight="1">
      <c r="A1" s="152" t="s">
        <v>155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</row>
    <row r="2" spans="1:61" s="18" customFormat="1" ht="15" customHeight="1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</row>
    <row r="3" spans="1:61" s="18" customFormat="1" ht="15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</row>
    <row r="4" spans="1:61" s="19" customFormat="1" ht="1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</row>
    <row r="5" spans="1:61" s="19" customFormat="1" ht="26.25" customHeight="1" thickBo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</row>
    <row r="6" spans="1:61" ht="25.5" customHeight="1" thickTop="1">
      <c r="A6" s="186" t="s">
        <v>0</v>
      </c>
      <c r="B6" s="158" t="s">
        <v>1</v>
      </c>
      <c r="C6" s="164" t="s">
        <v>2</v>
      </c>
      <c r="D6" s="165" t="s">
        <v>3</v>
      </c>
      <c r="E6" s="166"/>
      <c r="F6" s="166"/>
      <c r="G6" s="169" t="s">
        <v>36</v>
      </c>
      <c r="H6" s="166"/>
      <c r="I6" s="166"/>
      <c r="J6" s="172" t="s">
        <v>30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94" t="s">
        <v>32</v>
      </c>
      <c r="AP6" s="193" t="s">
        <v>8</v>
      </c>
      <c r="AQ6" s="154" t="s">
        <v>34</v>
      </c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83" t="s">
        <v>9</v>
      </c>
      <c r="BD6" s="16"/>
      <c r="BE6" s="14"/>
      <c r="BF6" s="14"/>
      <c r="BG6" s="14"/>
      <c r="BH6" s="14"/>
      <c r="BI6" s="14"/>
    </row>
    <row r="7" spans="1:61" ht="18.75" customHeight="1">
      <c r="A7" s="187"/>
      <c r="B7" s="157"/>
      <c r="C7" s="157"/>
      <c r="D7" s="167"/>
      <c r="E7" s="167"/>
      <c r="F7" s="167"/>
      <c r="G7" s="167"/>
      <c r="H7" s="167"/>
      <c r="I7" s="167"/>
      <c r="J7" s="161" t="s">
        <v>4</v>
      </c>
      <c r="K7" s="157"/>
      <c r="L7" s="157"/>
      <c r="M7" s="157"/>
      <c r="N7" s="157"/>
      <c r="O7" s="157"/>
      <c r="P7" s="161" t="s">
        <v>5</v>
      </c>
      <c r="Q7" s="157"/>
      <c r="R7" s="157"/>
      <c r="S7" s="157"/>
      <c r="T7" s="157"/>
      <c r="U7" s="157"/>
      <c r="V7" s="161" t="s">
        <v>6</v>
      </c>
      <c r="W7" s="157"/>
      <c r="X7" s="157"/>
      <c r="Y7" s="157"/>
      <c r="Z7" s="157"/>
      <c r="AA7" s="157"/>
      <c r="AB7" s="161" t="s">
        <v>22</v>
      </c>
      <c r="AC7" s="157"/>
      <c r="AD7" s="157"/>
      <c r="AE7" s="157"/>
      <c r="AF7" s="157"/>
      <c r="AG7" s="157"/>
      <c r="AH7" s="157"/>
      <c r="AI7" s="161" t="s">
        <v>23</v>
      </c>
      <c r="AJ7" s="157"/>
      <c r="AK7" s="157"/>
      <c r="AL7" s="157"/>
      <c r="AM7" s="157"/>
      <c r="AN7" s="157"/>
      <c r="AO7" s="157"/>
      <c r="AP7" s="157"/>
      <c r="AQ7" s="156" t="s">
        <v>7</v>
      </c>
      <c r="AR7" s="157"/>
      <c r="AS7" s="157"/>
      <c r="AT7" s="157"/>
      <c r="AU7" s="157"/>
      <c r="AV7" s="170" t="s">
        <v>33</v>
      </c>
      <c r="AW7" s="156" t="s">
        <v>29</v>
      </c>
      <c r="AX7" s="157"/>
      <c r="AY7" s="157"/>
      <c r="AZ7" s="157"/>
      <c r="BA7" s="157"/>
      <c r="BB7" s="157"/>
      <c r="BC7" s="184"/>
      <c r="BD7" s="11"/>
      <c r="BE7" s="10"/>
      <c r="BF7" s="8"/>
      <c r="BG7" s="8"/>
      <c r="BH7" s="8"/>
      <c r="BI7" s="8"/>
    </row>
    <row r="8" spans="1:61" ht="18.75" customHeight="1">
      <c r="A8" s="187"/>
      <c r="B8" s="157"/>
      <c r="C8" s="157"/>
      <c r="D8" s="167"/>
      <c r="E8" s="167"/>
      <c r="F8" s="167"/>
      <c r="G8" s="167"/>
      <c r="H8" s="167"/>
      <c r="I8" s="167"/>
      <c r="J8" s="178" t="s">
        <v>14</v>
      </c>
      <c r="K8" s="177" t="s">
        <v>15</v>
      </c>
      <c r="L8" s="157"/>
      <c r="M8" s="160" t="s">
        <v>19</v>
      </c>
      <c r="N8" s="163" t="s">
        <v>17</v>
      </c>
      <c r="O8" s="162" t="s">
        <v>35</v>
      </c>
      <c r="P8" s="173" t="s">
        <v>14</v>
      </c>
      <c r="Q8" s="174" t="s">
        <v>15</v>
      </c>
      <c r="R8" s="157"/>
      <c r="S8" s="173" t="s">
        <v>21</v>
      </c>
      <c r="T8" s="173" t="s">
        <v>17</v>
      </c>
      <c r="U8" s="162" t="s">
        <v>8</v>
      </c>
      <c r="V8" s="175" t="s">
        <v>14</v>
      </c>
      <c r="W8" s="176" t="s">
        <v>15</v>
      </c>
      <c r="X8" s="157"/>
      <c r="Y8" s="175" t="s">
        <v>21</v>
      </c>
      <c r="Z8" s="175" t="s">
        <v>17</v>
      </c>
      <c r="AA8" s="162" t="s">
        <v>8</v>
      </c>
      <c r="AB8" s="180" t="s">
        <v>14</v>
      </c>
      <c r="AC8" s="181" t="s">
        <v>15</v>
      </c>
      <c r="AD8" s="157"/>
      <c r="AE8" s="157"/>
      <c r="AF8" s="180" t="s">
        <v>21</v>
      </c>
      <c r="AG8" s="180" t="s">
        <v>17</v>
      </c>
      <c r="AH8" s="162" t="s">
        <v>8</v>
      </c>
      <c r="AI8" s="182" t="s">
        <v>14</v>
      </c>
      <c r="AJ8" s="191" t="s">
        <v>15</v>
      </c>
      <c r="AK8" s="157"/>
      <c r="AL8" s="192" t="s">
        <v>21</v>
      </c>
      <c r="AM8" s="182" t="s">
        <v>17</v>
      </c>
      <c r="AN8" s="162" t="s">
        <v>8</v>
      </c>
      <c r="AO8" s="157"/>
      <c r="AP8" s="157"/>
      <c r="AQ8" s="171" t="s">
        <v>24</v>
      </c>
      <c r="AR8" s="157"/>
      <c r="AS8" s="179" t="s">
        <v>25</v>
      </c>
      <c r="AT8" s="157"/>
      <c r="AU8" s="68" t="s">
        <v>28</v>
      </c>
      <c r="AV8" s="157"/>
      <c r="AW8" s="189" t="s">
        <v>14</v>
      </c>
      <c r="AX8" s="190" t="s">
        <v>15</v>
      </c>
      <c r="AY8" s="157"/>
      <c r="AZ8" s="189" t="s">
        <v>21</v>
      </c>
      <c r="BA8" s="189" t="s">
        <v>17</v>
      </c>
      <c r="BB8" s="162" t="s">
        <v>35</v>
      </c>
      <c r="BC8" s="184"/>
      <c r="BD8" s="7"/>
      <c r="BE8" s="6"/>
      <c r="BF8" s="6"/>
      <c r="BG8" s="6"/>
      <c r="BH8" s="6"/>
      <c r="BI8" s="6"/>
    </row>
    <row r="9" spans="1:61" ht="45" customHeight="1">
      <c r="A9" s="187"/>
      <c r="B9" s="157"/>
      <c r="C9" s="157"/>
      <c r="D9" s="167"/>
      <c r="E9" s="167"/>
      <c r="F9" s="167"/>
      <c r="G9" s="167"/>
      <c r="H9" s="167"/>
      <c r="I9" s="167"/>
      <c r="J9" s="157"/>
      <c r="K9" s="82" t="s">
        <v>16</v>
      </c>
      <c r="L9" s="147" t="s">
        <v>18</v>
      </c>
      <c r="M9" s="157"/>
      <c r="N9" s="157"/>
      <c r="O9" s="157"/>
      <c r="P9" s="157"/>
      <c r="Q9" s="149" t="s">
        <v>16</v>
      </c>
      <c r="R9" s="149" t="s">
        <v>18</v>
      </c>
      <c r="S9" s="157"/>
      <c r="T9" s="157"/>
      <c r="U9" s="157"/>
      <c r="V9" s="157"/>
      <c r="W9" s="150" t="s">
        <v>16</v>
      </c>
      <c r="X9" s="150" t="s">
        <v>18</v>
      </c>
      <c r="Y9" s="157"/>
      <c r="Z9" s="157"/>
      <c r="AA9" s="157"/>
      <c r="AB9" s="157"/>
      <c r="AC9" s="146" t="s">
        <v>16</v>
      </c>
      <c r="AD9" s="146" t="s">
        <v>31</v>
      </c>
      <c r="AE9" s="146" t="s">
        <v>18</v>
      </c>
      <c r="AF9" s="157"/>
      <c r="AG9" s="157"/>
      <c r="AH9" s="157"/>
      <c r="AI9" s="157"/>
      <c r="AJ9" s="143" t="s">
        <v>16</v>
      </c>
      <c r="AK9" s="143" t="s">
        <v>18</v>
      </c>
      <c r="AL9" s="157"/>
      <c r="AM9" s="157"/>
      <c r="AN9" s="157"/>
      <c r="AO9" s="157"/>
      <c r="AP9" s="157"/>
      <c r="AQ9" s="144" t="s">
        <v>26</v>
      </c>
      <c r="AR9" s="144" t="s">
        <v>27</v>
      </c>
      <c r="AS9" s="145">
        <v>1</v>
      </c>
      <c r="AT9" s="145">
        <v>2</v>
      </c>
      <c r="AU9" s="90"/>
      <c r="AV9" s="157"/>
      <c r="AW9" s="157"/>
      <c r="AX9" s="142" t="s">
        <v>16</v>
      </c>
      <c r="AY9" s="142" t="s">
        <v>18</v>
      </c>
      <c r="AZ9" s="157"/>
      <c r="BA9" s="157"/>
      <c r="BB9" s="157"/>
      <c r="BC9" s="184"/>
      <c r="BD9" s="7"/>
      <c r="BE9" s="6"/>
      <c r="BF9" s="6"/>
      <c r="BG9" s="6"/>
      <c r="BH9" s="6"/>
      <c r="BI9" s="6"/>
    </row>
    <row r="10" spans="1:61" ht="18">
      <c r="A10" s="187"/>
      <c r="B10" s="157"/>
      <c r="C10" s="157"/>
      <c r="D10" s="167"/>
      <c r="E10" s="167"/>
      <c r="F10" s="167"/>
      <c r="G10" s="168">
        <v>40817</v>
      </c>
      <c r="H10" s="167"/>
      <c r="I10" s="167"/>
      <c r="J10" s="147">
        <v>100</v>
      </c>
      <c r="K10" s="147">
        <v>60</v>
      </c>
      <c r="L10" s="147">
        <v>40</v>
      </c>
      <c r="M10" s="147">
        <v>200</v>
      </c>
      <c r="N10" s="147">
        <v>100</v>
      </c>
      <c r="O10" s="157"/>
      <c r="P10" s="149">
        <v>100</v>
      </c>
      <c r="Q10" s="149">
        <v>60</v>
      </c>
      <c r="R10" s="149">
        <v>40</v>
      </c>
      <c r="S10" s="149">
        <v>200</v>
      </c>
      <c r="T10" s="149">
        <v>80</v>
      </c>
      <c r="U10" s="157"/>
      <c r="V10" s="150">
        <v>100</v>
      </c>
      <c r="W10" s="150">
        <v>60</v>
      </c>
      <c r="X10" s="150">
        <v>40</v>
      </c>
      <c r="Y10" s="150">
        <v>200</v>
      </c>
      <c r="Z10" s="150">
        <v>40</v>
      </c>
      <c r="AA10" s="157"/>
      <c r="AB10" s="146">
        <v>100</v>
      </c>
      <c r="AC10" s="146">
        <v>60</v>
      </c>
      <c r="AD10" s="146">
        <v>8</v>
      </c>
      <c r="AE10" s="146">
        <v>32</v>
      </c>
      <c r="AF10" s="146">
        <v>200</v>
      </c>
      <c r="AG10" s="146">
        <v>40</v>
      </c>
      <c r="AH10" s="157"/>
      <c r="AI10" s="143">
        <v>100</v>
      </c>
      <c r="AJ10" s="143">
        <v>60</v>
      </c>
      <c r="AK10" s="143">
        <v>40</v>
      </c>
      <c r="AL10" s="143">
        <v>200</v>
      </c>
      <c r="AM10" s="143">
        <v>40</v>
      </c>
      <c r="AN10" s="157"/>
      <c r="AO10" s="68">
        <v>300</v>
      </c>
      <c r="AP10" s="157"/>
      <c r="AQ10" s="144">
        <v>20</v>
      </c>
      <c r="AR10" s="144">
        <v>20</v>
      </c>
      <c r="AS10" s="145">
        <v>20</v>
      </c>
      <c r="AT10" s="145">
        <v>20</v>
      </c>
      <c r="AU10" s="68">
        <v>80</v>
      </c>
      <c r="AV10" s="68">
        <v>380</v>
      </c>
      <c r="AW10" s="142">
        <v>100</v>
      </c>
      <c r="AX10" s="142">
        <v>60</v>
      </c>
      <c r="AY10" s="142">
        <v>40</v>
      </c>
      <c r="AZ10" s="142">
        <v>200</v>
      </c>
      <c r="BA10" s="142">
        <v>40</v>
      </c>
      <c r="BB10" s="157"/>
      <c r="BC10" s="184"/>
      <c r="BD10" s="7"/>
      <c r="BE10" s="6"/>
      <c r="BF10" s="6"/>
      <c r="BG10" s="6"/>
      <c r="BH10" s="6"/>
      <c r="BI10" s="6"/>
    </row>
    <row r="11" spans="1:61" ht="18.75" thickBot="1">
      <c r="A11" s="188"/>
      <c r="B11" s="159"/>
      <c r="C11" s="159"/>
      <c r="D11" s="92" t="s">
        <v>10</v>
      </c>
      <c r="E11" s="92" t="s">
        <v>11</v>
      </c>
      <c r="F11" s="92" t="s">
        <v>13</v>
      </c>
      <c r="G11" s="92" t="s">
        <v>20</v>
      </c>
      <c r="H11" s="92" t="s">
        <v>11</v>
      </c>
      <c r="I11" s="92" t="s">
        <v>12</v>
      </c>
      <c r="J11" s="93">
        <v>50</v>
      </c>
      <c r="K11" s="93"/>
      <c r="L11" s="93">
        <v>12</v>
      </c>
      <c r="M11" s="93">
        <v>100</v>
      </c>
      <c r="N11" s="93">
        <v>50</v>
      </c>
      <c r="O11" s="159"/>
      <c r="P11" s="94">
        <v>50</v>
      </c>
      <c r="Q11" s="94"/>
      <c r="R11" s="94">
        <v>12</v>
      </c>
      <c r="S11" s="94">
        <v>100</v>
      </c>
      <c r="T11" s="94">
        <v>40</v>
      </c>
      <c r="U11" s="159"/>
      <c r="V11" s="95">
        <v>50</v>
      </c>
      <c r="W11" s="95"/>
      <c r="X11" s="95">
        <v>12</v>
      </c>
      <c r="Y11" s="95">
        <v>100</v>
      </c>
      <c r="Z11" s="95">
        <v>20</v>
      </c>
      <c r="AA11" s="159"/>
      <c r="AB11" s="96">
        <v>50</v>
      </c>
      <c r="AC11" s="96"/>
      <c r="AD11" s="96">
        <v>2.4</v>
      </c>
      <c r="AE11" s="96">
        <v>9.6</v>
      </c>
      <c r="AF11" s="96">
        <v>100</v>
      </c>
      <c r="AG11" s="96">
        <v>20</v>
      </c>
      <c r="AH11" s="159"/>
      <c r="AI11" s="97">
        <v>50</v>
      </c>
      <c r="AJ11" s="97"/>
      <c r="AK11" s="97">
        <v>12</v>
      </c>
      <c r="AL11" s="97">
        <v>100</v>
      </c>
      <c r="AM11" s="97">
        <v>20</v>
      </c>
      <c r="AN11" s="159"/>
      <c r="AO11" s="98">
        <v>150</v>
      </c>
      <c r="AP11" s="159"/>
      <c r="AQ11" s="99">
        <v>10</v>
      </c>
      <c r="AR11" s="99">
        <v>10</v>
      </c>
      <c r="AS11" s="100">
        <v>10</v>
      </c>
      <c r="AT11" s="100">
        <v>10</v>
      </c>
      <c r="AU11" s="98"/>
      <c r="AV11" s="98"/>
      <c r="AW11" s="101">
        <v>50</v>
      </c>
      <c r="AX11" s="101"/>
      <c r="AY11" s="101">
        <v>12</v>
      </c>
      <c r="AZ11" s="101">
        <v>100</v>
      </c>
      <c r="BA11" s="101">
        <v>20</v>
      </c>
      <c r="BB11" s="159"/>
      <c r="BC11" s="185"/>
      <c r="BD11" s="7"/>
      <c r="BE11" s="6"/>
      <c r="BF11" s="6"/>
      <c r="BG11" s="6"/>
      <c r="BH11" s="6"/>
      <c r="BI11" s="6"/>
    </row>
    <row r="12" spans="1:61" ht="19.5" thickTop="1" thickBot="1">
      <c r="A12" s="69" t="str">
        <f>IF(B12="","",1)</f>
        <v/>
      </c>
      <c r="B12" s="70"/>
      <c r="C12" s="71"/>
      <c r="D12" s="136"/>
      <c r="E12" s="136"/>
      <c r="F12" s="136"/>
      <c r="G12" s="72" t="str">
        <f>IF(D12="","",DATEDIF(DATE(F12,E12,D12),$G$10,"md"))</f>
        <v/>
      </c>
      <c r="H12" s="72" t="str">
        <f>IF(D12="","",DATEDIF(DATE(F12,E12,D12),$G$10,"ym"))</f>
        <v/>
      </c>
      <c r="I12" s="72" t="str">
        <f>IF(D12="","",DATEDIF(DATE(F12,E12,D12),$G$10,"y"))</f>
        <v/>
      </c>
      <c r="J12" s="106"/>
      <c r="K12" s="107"/>
      <c r="L12" s="106"/>
      <c r="M12" s="73" t="str">
        <f>IF(B12="","",IF(L12="غ","غ",SUM(J12:L12)))</f>
        <v/>
      </c>
      <c r="N12" s="73" t="str">
        <f>IF(B12="","",IF(L12="غ","غ",M12*0.5))</f>
        <v/>
      </c>
      <c r="O12" s="74" t="str">
        <f>IF(L12="غ","دون المستوى",IF(N12&gt;=$N$10*0.85,"ممتاز",IF(N12&gt;=$N$10*0.75,"جيد جداً",IF(N12&gt;=$N$10*0.65,"جيد",IF(N12&gt;=$N$10*0.5,"مقبول","دون المستوى")))))</f>
        <v>ممتاز</v>
      </c>
      <c r="P12" s="108"/>
      <c r="Q12" s="108"/>
      <c r="R12" s="108"/>
      <c r="S12" s="26" t="str">
        <f>IF(B12="","",IF(R12="غ","غ",SUM(P12:R12)))</f>
        <v/>
      </c>
      <c r="T12" s="26" t="str">
        <f>IF(B12="","",IF(R12="غ","غ",S12*0.4))</f>
        <v/>
      </c>
      <c r="U12" s="74" t="str">
        <f>IF(R12="غ","دون المستوى",IF(T12&gt;=$T$10*0.85,"ممتاز",IF(T12&gt;=$T$10*0.75,"جيد جداً",IF(T12&gt;=$T$10*0.65,"جيد",IF(T12&gt;=$T$10*0.5,"مقبول","دون المستوى")))))</f>
        <v>ممتاز</v>
      </c>
      <c r="V12" s="112"/>
      <c r="W12" s="112"/>
      <c r="X12" s="112"/>
      <c r="Y12" s="75" t="str">
        <f>IF(B12="","",IF(X12="غ","غ",SUM(V12:X12)))</f>
        <v/>
      </c>
      <c r="Z12" s="75" t="str">
        <f>IF(B12="","",IF(X12="غ","غ",Y12*0.2))</f>
        <v/>
      </c>
      <c r="AA12" s="76" t="str">
        <f>IF(X12="غ","دون المستوى",IF(Z12&gt;=$Z$10*0.85,"ممتاز",IF(Z12&gt;=$Z$10*0.75,"جيد جداً",IF(Z12&gt;=$Z$10*0.65,"جيد",IF(Z12&gt;=$Z$10*0.5,"مقبول","دون المستوى")))))</f>
        <v>ممتاز</v>
      </c>
      <c r="AB12" s="116"/>
      <c r="AC12" s="116"/>
      <c r="AD12" s="116"/>
      <c r="AE12" s="116"/>
      <c r="AF12" s="77" t="str">
        <f>IF(B12="","",IF(OR(AE12="غ",AD12="غ",),"غ",SUM(AB12:AE12)))</f>
        <v/>
      </c>
      <c r="AG12" s="77" t="str">
        <f>IF(B12="","",IF(OR(AE12="غ",AD12="غ"),"غ",AF12*0.2))</f>
        <v/>
      </c>
      <c r="AH12" s="76" t="str">
        <f>IF(OR(AE12="غ",AD12="غ"),"دون المستوى",IF(AG12&gt;=$AG$10*0.85,"ممتاز",IF(AG12&gt;=$AG$10*0.75,"جيد جداً",IF(AG12&gt;=$AG$10*0.65,"جيد",IF(AG12&gt;=$AG$10*0.5,"مقبول","دون المستوى")))))</f>
        <v>ممتاز</v>
      </c>
      <c r="AI12" s="120"/>
      <c r="AJ12" s="120"/>
      <c r="AK12" s="120"/>
      <c r="AL12" s="78" t="str">
        <f>IF(B12="","",IF(AK12="غ","غ",SUM(AI12:AK12)))</f>
        <v/>
      </c>
      <c r="AM12" s="78" t="str">
        <f>IF(B12="","",IF(AK12="غ","غ",AL12*0.2))</f>
        <v/>
      </c>
      <c r="AN12" s="74" t="str">
        <f t="shared" ref="AN12:AN76" si="0">IF(AK12="غ","دون المستوى",IF(AM12&gt;=$AM$10*0.85,"ممتاز",IF(AM12&gt;=$AM$10*0.75,"جيد جداً",IF(AM12&gt;=$AM$10*0.65,"جيد",IF(AM12&gt;=$AM$10*0.5,"مقبول","دون المستوى")))))</f>
        <v>ممتاز</v>
      </c>
      <c r="AO12" s="79" t="str">
        <f>IF(B12="","",IF(OR(N12="غ",T12="غ",Z12="غ",AG12="غ",AM12="غ"),"غ",SUM(N12,T12,Z12,AG12,AM12)))</f>
        <v/>
      </c>
      <c r="AP12" s="76" t="str">
        <f>IF(B12="","",IF(AO12&lt;$AO$11,"دون المستوى",IF(BC12="دور ثان","دون المستوى",IF(AO12&gt;=$AO$10*0.85,"ممتاز",IF(AO12&gt;=$AO$10*0.75,"جيد جداً",IF(AO12&gt;=$AO$10*0.65,"جيد",IF(AO12&gt;=$AO$10*0.5,"مقبول","دون المستوى")))))))</f>
        <v/>
      </c>
      <c r="AQ12" s="124"/>
      <c r="AR12" s="124"/>
      <c r="AS12" s="125"/>
      <c r="AT12" s="125"/>
      <c r="AU12" s="79" t="str">
        <f>IF(B12="","",SUM(AQ12:AT12))</f>
        <v/>
      </c>
      <c r="AV12" s="79" t="str">
        <f>IF(B12="","",IF(OR(N12="غ",T12="غ",Z12="غ",AG12="غ",AM12="غ"),"غ",SUM(AO12+AU12)))</f>
        <v/>
      </c>
      <c r="AW12" s="132"/>
      <c r="AX12" s="132"/>
      <c r="AY12" s="132"/>
      <c r="AZ12" s="80" t="str">
        <f>IF(B12="","",IF(AY12="غ","غ",SUM(AW12:AY12)))</f>
        <v/>
      </c>
      <c r="BA12" s="80" t="str">
        <f t="shared" ref="BA12:BA75" si="1">IF(B12="","",IF(AY12="غ","غ",AZ12*0.2))</f>
        <v/>
      </c>
      <c r="BB12" s="76" t="str">
        <f>IF(AY12="غ","دون المستوى",IF(BA12&gt;=$Z$10*0.85,"ممتاز",IF(BA12&gt;=$Z$10*0.75,"جيد جداً",IF(BA12&gt;=$Z$10*0.65,"جيد",IF(BA12&gt;=$Z$10*0.5,"مقبول","دون المستوى")))))</f>
        <v>ممتاز</v>
      </c>
      <c r="BC12" s="81" t="str">
        <f>IF(B12="","",IF(OR(BB12="دون المستوى",O12="دون المستوى",U12="دون المستوى",AA12="دون المستوى",AH12="دون المستوى",AN12="دون المستوى"),"دور ثان","ناجح"))</f>
        <v/>
      </c>
      <c r="BD12" s="2"/>
    </row>
    <row r="13" spans="1:61" ht="17.25" thickTop="1" thickBot="1">
      <c r="A13" s="43" t="str">
        <f>IF(B13="","",A12+1)</f>
        <v/>
      </c>
      <c r="B13" s="25"/>
      <c r="C13" s="23"/>
      <c r="D13" s="137"/>
      <c r="E13" s="137"/>
      <c r="F13" s="137"/>
      <c r="G13" s="58" t="str">
        <f t="shared" ref="G13:G76" si="2">IF(D13="","",DATEDIF(DATE(F13,E13,D13),$G$10,"md"))</f>
        <v/>
      </c>
      <c r="H13" s="58" t="str">
        <f t="shared" ref="H13:H76" si="3">IF(D13="","",DATEDIF(DATE(F13,E13,D13),$G$10,"ym"))</f>
        <v/>
      </c>
      <c r="I13" s="58" t="str">
        <f t="shared" ref="I13:I76" si="4">IF(D13="","",DATEDIF(DATE(F13,E13,D13),$G$10,"y"))</f>
        <v/>
      </c>
      <c r="J13" s="104"/>
      <c r="K13" s="104"/>
      <c r="L13" s="104"/>
      <c r="M13" s="30" t="str">
        <f t="shared" ref="M13:M76" si="5">IF(B13="","",IF(L13="غ","غ",SUM(J13:L13)))</f>
        <v/>
      </c>
      <c r="N13" s="30" t="str">
        <f t="shared" ref="N13:N76" si="6">IF(B13="","",IF(L13="غ","غ",M13*0.5))</f>
        <v/>
      </c>
      <c r="O13" s="31" t="str">
        <f t="shared" ref="O13:O76" si="7">IF(L13="غ","دون المستوى",IF(N13&gt;=$N$10*0.85,"ممتاز",IF(N13&gt;=$N$10*0.75,"جيد جداً",IF(N13&gt;=$N$10*0.65,"جيد",IF(N13&gt;=$N$10*0.5,"مقبول","دون المستوى")))))</f>
        <v>ممتاز</v>
      </c>
      <c r="P13" s="109"/>
      <c r="Q13" s="109"/>
      <c r="R13" s="109"/>
      <c r="S13" s="32" t="str">
        <f t="shared" ref="S13:S76" si="8">IF(B13="","",IF(R13="غ","غ",SUM(P13:R13)))</f>
        <v/>
      </c>
      <c r="T13" s="32" t="str">
        <f t="shared" ref="T13:T76" si="9">IF(B13="","",IF(R13="غ","غ",S13*0.4))</f>
        <v/>
      </c>
      <c r="U13" s="31" t="str">
        <f t="shared" ref="U13:U76" si="10">IF(R13="غ","دون المستوى",IF(T13&gt;=$T$10*0.85,"ممتاز",IF(T13&gt;=$T$10*0.75,"جيد جداً",IF(T13&gt;=$T$10*0.65,"جيد",IF(T13&gt;=$T$10*0.5,"مقبول","دون المستوى")))))</f>
        <v>ممتاز</v>
      </c>
      <c r="V13" s="113"/>
      <c r="W13" s="113"/>
      <c r="X13" s="113"/>
      <c r="Y13" s="33" t="str">
        <f t="shared" ref="Y13:Y76" si="11">IF(B13="","",IF(X13="غ","غ",SUM(V13:X13)))</f>
        <v/>
      </c>
      <c r="Z13" s="33" t="str">
        <f t="shared" ref="Z13:Z76" si="12">IF(B13="","",IF(X13="غ","غ",Y13*0.2))</f>
        <v/>
      </c>
      <c r="AA13" s="34" t="str">
        <f t="shared" ref="AA13:AA76" si="13">IF(X13="غ","دون المستوى",IF(Z13&gt;=$Z$10*0.85,"ممتاز",IF(Z13&gt;=$Z$10*0.75,"جيد جداً",IF(Z13&gt;=$Z$10*0.65,"جيد",IF(Z13&gt;=$Z$10*0.5,"مقبول","دون المستوى")))))</f>
        <v>ممتاز</v>
      </c>
      <c r="AB13" s="117"/>
      <c r="AC13" s="117"/>
      <c r="AD13" s="117"/>
      <c r="AE13" s="117"/>
      <c r="AF13" s="35" t="str">
        <f t="shared" ref="AF13:AF76" si="14">IF(B13="","",IF(OR(AE13="غ",AD13="غ",),"غ",SUM(AB13:AE13)))</f>
        <v/>
      </c>
      <c r="AG13" s="35" t="str">
        <f t="shared" ref="AG13:AG76" si="15">IF(B13="","",IF(OR(AE13="غ",AD13="غ"),"غ",AF13*0.2))</f>
        <v/>
      </c>
      <c r="AH13" s="34" t="str">
        <f t="shared" ref="AH13:AH76" si="16">IF(OR(AE13="غ",AD13="غ"),"دون المستوى",IF(AG13&gt;=$AG$10*0.85,"ممتاز",IF(AG13&gt;=$AG$10*0.75,"جيد جداً",IF(AG13&gt;=$AG$10*0.65,"جيد",IF(AG13&gt;=$AG$10*0.5,"مقبول","دون المستوى")))))</f>
        <v>ممتاز</v>
      </c>
      <c r="AI13" s="121"/>
      <c r="AJ13" s="121"/>
      <c r="AK13" s="121"/>
      <c r="AL13" s="36" t="str">
        <f t="shared" ref="AL13:AL76" si="17">IF(B13="","",IF(AK13="غ","غ",SUM(AI13:AK13)))</f>
        <v/>
      </c>
      <c r="AM13" s="36" t="str">
        <f t="shared" ref="AM13:AM76" si="18">IF(B13="","",IF(AK13="غ","غ",AL13*0.2))</f>
        <v/>
      </c>
      <c r="AN13" s="22" t="str">
        <f t="shared" si="0"/>
        <v>ممتاز</v>
      </c>
      <c r="AO13" s="37" t="str">
        <f t="shared" ref="AO13:AO76" si="19">IF(B13="","",IF(OR(N13="غ",T13="غ",Z13="غ",AG13="غ",AM13="غ"),"غ",SUM(N13,T13,Z13,AG13,AM13)))</f>
        <v/>
      </c>
      <c r="AP13" s="34" t="str">
        <f t="shared" ref="AP13:AP76" si="20">IF(B13="","",IF(AO13&lt;$AO$11,"دون المستوى",IF(BC13="دور ثان","دون المستوى",IF(AO13&gt;=$AO$10*0.85,"ممتاز",IF(AO13&gt;=$AO$10*0.75,"جيد جداً",IF(AO13&gt;=$AO$10*0.65,"جيد",IF(AO13&gt;=$AO$10*0.5,"مقبول","دون المستوى")))))))</f>
        <v/>
      </c>
      <c r="AQ13" s="126"/>
      <c r="AR13" s="126"/>
      <c r="AS13" s="127"/>
      <c r="AT13" s="127"/>
      <c r="AU13" s="37" t="str">
        <f t="shared" ref="AU13:AU76" si="21">IF(B13="","",SUM(AQ13:AT13))</f>
        <v/>
      </c>
      <c r="AV13" s="37" t="str">
        <f t="shared" ref="AV13:AV76" si="22">IF(B13="","",IF(OR(N13="غ",T13="غ",Z13="غ",AG13="غ",AM13="غ"),"غ",SUM(AO13+AU13)))</f>
        <v/>
      </c>
      <c r="AW13" s="133"/>
      <c r="AX13" s="133"/>
      <c r="AY13" s="133"/>
      <c r="AZ13" s="38" t="str">
        <f t="shared" ref="AZ13:AZ76" si="23">IF(B13="","",IF(AY13="غ","غ",SUM(AW13:AY13)))</f>
        <v/>
      </c>
      <c r="BA13" s="38" t="str">
        <f t="shared" si="1"/>
        <v/>
      </c>
      <c r="BB13" s="34" t="str">
        <f t="shared" ref="BB13:BB76" si="24">IF(AY13="غ","دون المستوى",IF(BA13&gt;=$Z$10*0.85,"ممتاز",IF(BA13&gt;=$Z$10*0.75,"جيد جداً",IF(BA13&gt;=$Z$10*0.65,"جيد",IF(BA13&gt;=$Z$10*0.5,"مقبول","دون المستوى")))))</f>
        <v>ممتاز</v>
      </c>
      <c r="BC13" s="39" t="str">
        <f t="shared" ref="BC13:BC76" si="25">IF(B13="","",IF(OR(BB13="دون المستوى",O13="دون المستوى",U13="دون المستوى",AA13="دون المستوى",AH13="دون المستوى",AN13="دون المستوى"),"دور ثان","ناجح"))</f>
        <v/>
      </c>
      <c r="BD13" s="2"/>
    </row>
    <row r="14" spans="1:61" s="20" customFormat="1" ht="17.25" thickTop="1" thickBot="1">
      <c r="A14" s="43" t="str">
        <f t="shared" ref="A14:A77" si="26">IF(B14="","",A13+1)</f>
        <v/>
      </c>
      <c r="B14" s="25"/>
      <c r="C14" s="23"/>
      <c r="D14" s="137"/>
      <c r="E14" s="137"/>
      <c r="F14" s="137"/>
      <c r="G14" s="58" t="str">
        <f t="shared" si="2"/>
        <v/>
      </c>
      <c r="H14" s="58" t="str">
        <f t="shared" si="3"/>
        <v/>
      </c>
      <c r="I14" s="58" t="str">
        <f t="shared" si="4"/>
        <v/>
      </c>
      <c r="J14" s="104"/>
      <c r="K14" s="104"/>
      <c r="L14" s="104"/>
      <c r="M14" s="30" t="str">
        <f t="shared" si="5"/>
        <v/>
      </c>
      <c r="N14" s="30" t="str">
        <f t="shared" si="6"/>
        <v/>
      </c>
      <c r="O14" s="31" t="str">
        <f t="shared" si="7"/>
        <v>ممتاز</v>
      </c>
      <c r="P14" s="109"/>
      <c r="Q14" s="109"/>
      <c r="R14" s="109"/>
      <c r="S14" s="32" t="str">
        <f t="shared" si="8"/>
        <v/>
      </c>
      <c r="T14" s="32" t="str">
        <f t="shared" si="9"/>
        <v/>
      </c>
      <c r="U14" s="31" t="str">
        <f t="shared" si="10"/>
        <v>ممتاز</v>
      </c>
      <c r="V14" s="113"/>
      <c r="W14" s="113"/>
      <c r="X14" s="113"/>
      <c r="Y14" s="33" t="str">
        <f t="shared" si="11"/>
        <v/>
      </c>
      <c r="Z14" s="33" t="str">
        <f t="shared" si="12"/>
        <v/>
      </c>
      <c r="AA14" s="34" t="str">
        <f t="shared" si="13"/>
        <v>ممتاز</v>
      </c>
      <c r="AB14" s="117"/>
      <c r="AC14" s="117"/>
      <c r="AD14" s="117"/>
      <c r="AE14" s="117"/>
      <c r="AF14" s="35" t="str">
        <f t="shared" si="14"/>
        <v/>
      </c>
      <c r="AG14" s="35" t="str">
        <f t="shared" si="15"/>
        <v/>
      </c>
      <c r="AH14" s="34" t="str">
        <f t="shared" si="16"/>
        <v>ممتاز</v>
      </c>
      <c r="AI14" s="121"/>
      <c r="AJ14" s="121"/>
      <c r="AK14" s="121"/>
      <c r="AL14" s="36" t="str">
        <f t="shared" si="17"/>
        <v/>
      </c>
      <c r="AM14" s="36" t="str">
        <f t="shared" si="18"/>
        <v/>
      </c>
      <c r="AN14" s="22" t="str">
        <f t="shared" si="0"/>
        <v>ممتاز</v>
      </c>
      <c r="AO14" s="37" t="str">
        <f t="shared" si="19"/>
        <v/>
      </c>
      <c r="AP14" s="34" t="str">
        <f t="shared" si="20"/>
        <v/>
      </c>
      <c r="AQ14" s="126"/>
      <c r="AR14" s="126"/>
      <c r="AS14" s="127"/>
      <c r="AT14" s="127"/>
      <c r="AU14" s="37" t="str">
        <f t="shared" si="21"/>
        <v/>
      </c>
      <c r="AV14" s="37" t="str">
        <f t="shared" si="22"/>
        <v/>
      </c>
      <c r="AW14" s="133"/>
      <c r="AX14" s="133"/>
      <c r="AY14" s="133"/>
      <c r="AZ14" s="38" t="str">
        <f t="shared" si="23"/>
        <v/>
      </c>
      <c r="BA14" s="38" t="str">
        <f t="shared" si="1"/>
        <v/>
      </c>
      <c r="BB14" s="34" t="str">
        <f t="shared" si="24"/>
        <v>ممتاز</v>
      </c>
      <c r="BC14" s="39" t="str">
        <f t="shared" si="25"/>
        <v/>
      </c>
      <c r="BD14" s="2"/>
      <c r="BE14" s="1"/>
      <c r="BF14" s="1"/>
      <c r="BG14" s="1"/>
      <c r="BH14" s="1"/>
      <c r="BI14" s="1"/>
    </row>
    <row r="15" spans="1:61" ht="17.25" thickTop="1" thickBot="1">
      <c r="A15" s="43" t="str">
        <f t="shared" si="26"/>
        <v/>
      </c>
      <c r="B15" s="25"/>
      <c r="C15" s="23"/>
      <c r="D15" s="137"/>
      <c r="E15" s="137"/>
      <c r="F15" s="137"/>
      <c r="G15" s="58" t="str">
        <f t="shared" si="2"/>
        <v/>
      </c>
      <c r="H15" s="58" t="str">
        <f t="shared" si="3"/>
        <v/>
      </c>
      <c r="I15" s="58" t="str">
        <f t="shared" si="4"/>
        <v/>
      </c>
      <c r="J15" s="104"/>
      <c r="K15" s="104"/>
      <c r="L15" s="104"/>
      <c r="M15" s="30" t="str">
        <f t="shared" si="5"/>
        <v/>
      </c>
      <c r="N15" s="30" t="str">
        <f t="shared" si="6"/>
        <v/>
      </c>
      <c r="O15" s="31" t="str">
        <f t="shared" si="7"/>
        <v>ممتاز</v>
      </c>
      <c r="P15" s="109"/>
      <c r="Q15" s="109"/>
      <c r="R15" s="109"/>
      <c r="S15" s="32" t="str">
        <f t="shared" si="8"/>
        <v/>
      </c>
      <c r="T15" s="32" t="str">
        <f t="shared" si="9"/>
        <v/>
      </c>
      <c r="U15" s="31" t="str">
        <f t="shared" si="10"/>
        <v>ممتاز</v>
      </c>
      <c r="V15" s="113"/>
      <c r="W15" s="113"/>
      <c r="X15" s="113"/>
      <c r="Y15" s="33" t="str">
        <f t="shared" si="11"/>
        <v/>
      </c>
      <c r="Z15" s="33" t="str">
        <f t="shared" si="12"/>
        <v/>
      </c>
      <c r="AA15" s="34" t="str">
        <f t="shared" si="13"/>
        <v>ممتاز</v>
      </c>
      <c r="AB15" s="117"/>
      <c r="AC15" s="117"/>
      <c r="AD15" s="117"/>
      <c r="AE15" s="117"/>
      <c r="AF15" s="35" t="str">
        <f t="shared" si="14"/>
        <v/>
      </c>
      <c r="AG15" s="35" t="str">
        <f t="shared" si="15"/>
        <v/>
      </c>
      <c r="AH15" s="34" t="str">
        <f t="shared" si="16"/>
        <v>ممتاز</v>
      </c>
      <c r="AI15" s="121"/>
      <c r="AJ15" s="121"/>
      <c r="AK15" s="121"/>
      <c r="AL15" s="36" t="str">
        <f t="shared" si="17"/>
        <v/>
      </c>
      <c r="AM15" s="36" t="str">
        <f t="shared" si="18"/>
        <v/>
      </c>
      <c r="AN15" s="22" t="str">
        <f t="shared" si="0"/>
        <v>ممتاز</v>
      </c>
      <c r="AO15" s="37" t="str">
        <f t="shared" si="19"/>
        <v/>
      </c>
      <c r="AP15" s="34" t="str">
        <f t="shared" si="20"/>
        <v/>
      </c>
      <c r="AQ15" s="126"/>
      <c r="AR15" s="126"/>
      <c r="AS15" s="127"/>
      <c r="AT15" s="127"/>
      <c r="AU15" s="37" t="str">
        <f t="shared" si="21"/>
        <v/>
      </c>
      <c r="AV15" s="37" t="str">
        <f t="shared" si="22"/>
        <v/>
      </c>
      <c r="AW15" s="133"/>
      <c r="AX15" s="133"/>
      <c r="AY15" s="133"/>
      <c r="AZ15" s="38" t="str">
        <f t="shared" si="23"/>
        <v/>
      </c>
      <c r="BA15" s="38" t="str">
        <f t="shared" si="1"/>
        <v/>
      </c>
      <c r="BB15" s="34" t="str">
        <f t="shared" si="24"/>
        <v>ممتاز</v>
      </c>
      <c r="BC15" s="39" t="str">
        <f t="shared" si="25"/>
        <v/>
      </c>
      <c r="BD15" s="2"/>
    </row>
    <row r="16" spans="1:61" ht="17.25" thickTop="1" thickBot="1">
      <c r="A16" s="43" t="str">
        <f t="shared" si="26"/>
        <v/>
      </c>
      <c r="B16" s="25"/>
      <c r="C16" s="23"/>
      <c r="D16" s="137"/>
      <c r="E16" s="137"/>
      <c r="F16" s="137"/>
      <c r="G16" s="58" t="str">
        <f t="shared" si="2"/>
        <v/>
      </c>
      <c r="H16" s="58" t="str">
        <f t="shared" si="3"/>
        <v/>
      </c>
      <c r="I16" s="58" t="str">
        <f t="shared" si="4"/>
        <v/>
      </c>
      <c r="J16" s="104"/>
      <c r="K16" s="104"/>
      <c r="L16" s="104"/>
      <c r="M16" s="30" t="str">
        <f t="shared" si="5"/>
        <v/>
      </c>
      <c r="N16" s="30" t="str">
        <f t="shared" si="6"/>
        <v/>
      </c>
      <c r="O16" s="31" t="str">
        <f t="shared" si="7"/>
        <v>ممتاز</v>
      </c>
      <c r="P16" s="109"/>
      <c r="Q16" s="109"/>
      <c r="R16" s="109"/>
      <c r="S16" s="32" t="str">
        <f t="shared" si="8"/>
        <v/>
      </c>
      <c r="T16" s="32" t="str">
        <f t="shared" si="9"/>
        <v/>
      </c>
      <c r="U16" s="31" t="str">
        <f t="shared" si="10"/>
        <v>ممتاز</v>
      </c>
      <c r="V16" s="113"/>
      <c r="W16" s="113"/>
      <c r="X16" s="113"/>
      <c r="Y16" s="33" t="str">
        <f t="shared" si="11"/>
        <v/>
      </c>
      <c r="Z16" s="33" t="str">
        <f t="shared" si="12"/>
        <v/>
      </c>
      <c r="AA16" s="34" t="str">
        <f t="shared" si="13"/>
        <v>ممتاز</v>
      </c>
      <c r="AB16" s="117"/>
      <c r="AC16" s="117"/>
      <c r="AD16" s="117"/>
      <c r="AE16" s="117"/>
      <c r="AF16" s="35" t="str">
        <f t="shared" si="14"/>
        <v/>
      </c>
      <c r="AG16" s="35" t="str">
        <f t="shared" si="15"/>
        <v/>
      </c>
      <c r="AH16" s="34" t="str">
        <f t="shared" si="16"/>
        <v>ممتاز</v>
      </c>
      <c r="AI16" s="121"/>
      <c r="AJ16" s="121"/>
      <c r="AK16" s="121"/>
      <c r="AL16" s="36" t="str">
        <f t="shared" si="17"/>
        <v/>
      </c>
      <c r="AM16" s="36" t="str">
        <f t="shared" si="18"/>
        <v/>
      </c>
      <c r="AN16" s="22" t="str">
        <f t="shared" si="0"/>
        <v>ممتاز</v>
      </c>
      <c r="AO16" s="37" t="str">
        <f t="shared" si="19"/>
        <v/>
      </c>
      <c r="AP16" s="34" t="str">
        <f t="shared" si="20"/>
        <v/>
      </c>
      <c r="AQ16" s="126"/>
      <c r="AR16" s="126"/>
      <c r="AS16" s="127"/>
      <c r="AT16" s="127"/>
      <c r="AU16" s="37" t="str">
        <f t="shared" si="21"/>
        <v/>
      </c>
      <c r="AV16" s="37" t="str">
        <f t="shared" si="22"/>
        <v/>
      </c>
      <c r="AW16" s="133"/>
      <c r="AX16" s="133"/>
      <c r="AY16" s="133"/>
      <c r="AZ16" s="38" t="str">
        <f t="shared" si="23"/>
        <v/>
      </c>
      <c r="BA16" s="38" t="str">
        <f t="shared" si="1"/>
        <v/>
      </c>
      <c r="BB16" s="34" t="str">
        <f t="shared" si="24"/>
        <v>ممتاز</v>
      </c>
      <c r="BC16" s="39" t="str">
        <f t="shared" si="25"/>
        <v/>
      </c>
      <c r="BD16" s="2"/>
    </row>
    <row r="17" spans="1:61" ht="17.25" thickTop="1" thickBot="1">
      <c r="A17" s="43" t="str">
        <f t="shared" si="26"/>
        <v/>
      </c>
      <c r="B17" s="25"/>
      <c r="C17" s="23"/>
      <c r="D17" s="137"/>
      <c r="E17" s="137"/>
      <c r="F17" s="137"/>
      <c r="G17" s="58" t="str">
        <f t="shared" si="2"/>
        <v/>
      </c>
      <c r="H17" s="58" t="str">
        <f t="shared" si="3"/>
        <v/>
      </c>
      <c r="I17" s="58" t="str">
        <f t="shared" si="4"/>
        <v/>
      </c>
      <c r="J17" s="104"/>
      <c r="K17" s="104"/>
      <c r="L17" s="104"/>
      <c r="M17" s="30" t="str">
        <f t="shared" si="5"/>
        <v/>
      </c>
      <c r="N17" s="30" t="str">
        <f t="shared" si="6"/>
        <v/>
      </c>
      <c r="O17" s="31" t="str">
        <f t="shared" si="7"/>
        <v>ممتاز</v>
      </c>
      <c r="P17" s="109"/>
      <c r="Q17" s="109"/>
      <c r="R17" s="109"/>
      <c r="S17" s="32" t="str">
        <f t="shared" si="8"/>
        <v/>
      </c>
      <c r="T17" s="32" t="str">
        <f t="shared" si="9"/>
        <v/>
      </c>
      <c r="U17" s="31" t="str">
        <f t="shared" si="10"/>
        <v>ممتاز</v>
      </c>
      <c r="V17" s="113"/>
      <c r="W17" s="113"/>
      <c r="X17" s="113"/>
      <c r="Y17" s="33" t="str">
        <f t="shared" si="11"/>
        <v/>
      </c>
      <c r="Z17" s="33" t="str">
        <f t="shared" si="12"/>
        <v/>
      </c>
      <c r="AA17" s="34" t="str">
        <f t="shared" si="13"/>
        <v>ممتاز</v>
      </c>
      <c r="AB17" s="117"/>
      <c r="AC17" s="117"/>
      <c r="AD17" s="117"/>
      <c r="AE17" s="117"/>
      <c r="AF17" s="35" t="str">
        <f t="shared" si="14"/>
        <v/>
      </c>
      <c r="AG17" s="35" t="str">
        <f t="shared" si="15"/>
        <v/>
      </c>
      <c r="AH17" s="34" t="str">
        <f t="shared" si="16"/>
        <v>ممتاز</v>
      </c>
      <c r="AI17" s="121"/>
      <c r="AJ17" s="121"/>
      <c r="AK17" s="121"/>
      <c r="AL17" s="36" t="str">
        <f t="shared" si="17"/>
        <v/>
      </c>
      <c r="AM17" s="36" t="str">
        <f t="shared" si="18"/>
        <v/>
      </c>
      <c r="AN17" s="22" t="str">
        <f t="shared" si="0"/>
        <v>ممتاز</v>
      </c>
      <c r="AO17" s="37" t="str">
        <f t="shared" si="19"/>
        <v/>
      </c>
      <c r="AP17" s="34" t="str">
        <f t="shared" si="20"/>
        <v/>
      </c>
      <c r="AQ17" s="126"/>
      <c r="AR17" s="126"/>
      <c r="AS17" s="127"/>
      <c r="AT17" s="127"/>
      <c r="AU17" s="37" t="str">
        <f t="shared" si="21"/>
        <v/>
      </c>
      <c r="AV17" s="37" t="str">
        <f t="shared" si="22"/>
        <v/>
      </c>
      <c r="AW17" s="133"/>
      <c r="AX17" s="133"/>
      <c r="AY17" s="133"/>
      <c r="AZ17" s="38" t="str">
        <f t="shared" si="23"/>
        <v/>
      </c>
      <c r="BA17" s="38" t="str">
        <f t="shared" si="1"/>
        <v/>
      </c>
      <c r="BB17" s="34" t="str">
        <f t="shared" si="24"/>
        <v>ممتاز</v>
      </c>
      <c r="BC17" s="39" t="str">
        <f t="shared" si="25"/>
        <v/>
      </c>
      <c r="BD17" s="2"/>
    </row>
    <row r="18" spans="1:61" ht="17.25" thickTop="1" thickBot="1">
      <c r="A18" s="43" t="str">
        <f t="shared" si="26"/>
        <v/>
      </c>
      <c r="B18" s="25"/>
      <c r="C18" s="23"/>
      <c r="D18" s="137"/>
      <c r="E18" s="137"/>
      <c r="F18" s="137"/>
      <c r="G18" s="58" t="str">
        <f t="shared" si="2"/>
        <v/>
      </c>
      <c r="H18" s="58" t="str">
        <f t="shared" si="3"/>
        <v/>
      </c>
      <c r="I18" s="58" t="str">
        <f t="shared" si="4"/>
        <v/>
      </c>
      <c r="J18" s="104"/>
      <c r="K18" s="104"/>
      <c r="L18" s="104"/>
      <c r="M18" s="30" t="str">
        <f t="shared" si="5"/>
        <v/>
      </c>
      <c r="N18" s="30" t="str">
        <f t="shared" si="6"/>
        <v/>
      </c>
      <c r="O18" s="31" t="str">
        <f t="shared" si="7"/>
        <v>ممتاز</v>
      </c>
      <c r="P18" s="109"/>
      <c r="Q18" s="109"/>
      <c r="R18" s="109"/>
      <c r="S18" s="32" t="str">
        <f t="shared" si="8"/>
        <v/>
      </c>
      <c r="T18" s="32" t="str">
        <f t="shared" si="9"/>
        <v/>
      </c>
      <c r="U18" s="31" t="str">
        <f t="shared" si="10"/>
        <v>ممتاز</v>
      </c>
      <c r="V18" s="113"/>
      <c r="W18" s="113"/>
      <c r="X18" s="113"/>
      <c r="Y18" s="33" t="str">
        <f t="shared" si="11"/>
        <v/>
      </c>
      <c r="Z18" s="33" t="str">
        <f t="shared" si="12"/>
        <v/>
      </c>
      <c r="AA18" s="34" t="str">
        <f t="shared" si="13"/>
        <v>ممتاز</v>
      </c>
      <c r="AB18" s="117"/>
      <c r="AC18" s="117"/>
      <c r="AD18" s="117"/>
      <c r="AE18" s="117"/>
      <c r="AF18" s="35" t="str">
        <f t="shared" si="14"/>
        <v/>
      </c>
      <c r="AG18" s="35" t="str">
        <f t="shared" si="15"/>
        <v/>
      </c>
      <c r="AH18" s="34" t="str">
        <f t="shared" si="16"/>
        <v>ممتاز</v>
      </c>
      <c r="AI18" s="121"/>
      <c r="AJ18" s="121"/>
      <c r="AK18" s="121"/>
      <c r="AL18" s="36" t="str">
        <f t="shared" si="17"/>
        <v/>
      </c>
      <c r="AM18" s="36" t="str">
        <f t="shared" si="18"/>
        <v/>
      </c>
      <c r="AN18" s="22" t="str">
        <f t="shared" si="0"/>
        <v>ممتاز</v>
      </c>
      <c r="AO18" s="37" t="str">
        <f t="shared" si="19"/>
        <v/>
      </c>
      <c r="AP18" s="34" t="str">
        <f t="shared" si="20"/>
        <v/>
      </c>
      <c r="AQ18" s="126"/>
      <c r="AR18" s="126"/>
      <c r="AS18" s="127"/>
      <c r="AT18" s="127"/>
      <c r="AU18" s="37" t="str">
        <f t="shared" si="21"/>
        <v/>
      </c>
      <c r="AV18" s="37" t="str">
        <f t="shared" si="22"/>
        <v/>
      </c>
      <c r="AW18" s="133"/>
      <c r="AX18" s="133"/>
      <c r="AY18" s="133"/>
      <c r="AZ18" s="38" t="str">
        <f t="shared" si="23"/>
        <v/>
      </c>
      <c r="BA18" s="38" t="str">
        <f t="shared" si="1"/>
        <v/>
      </c>
      <c r="BB18" s="34" t="str">
        <f t="shared" si="24"/>
        <v>ممتاز</v>
      </c>
      <c r="BC18" s="39" t="str">
        <f t="shared" si="25"/>
        <v/>
      </c>
      <c r="BD18" s="2"/>
    </row>
    <row r="19" spans="1:61" ht="17.25" thickTop="1" thickBot="1">
      <c r="A19" s="43" t="str">
        <f t="shared" si="26"/>
        <v/>
      </c>
      <c r="B19" s="25"/>
      <c r="C19" s="23"/>
      <c r="D19" s="137"/>
      <c r="E19" s="137"/>
      <c r="F19" s="137"/>
      <c r="G19" s="58" t="str">
        <f t="shared" si="2"/>
        <v/>
      </c>
      <c r="H19" s="58" t="str">
        <f t="shared" si="3"/>
        <v/>
      </c>
      <c r="I19" s="58" t="str">
        <f t="shared" si="4"/>
        <v/>
      </c>
      <c r="J19" s="104"/>
      <c r="K19" s="104"/>
      <c r="L19" s="104"/>
      <c r="M19" s="30" t="str">
        <f t="shared" si="5"/>
        <v/>
      </c>
      <c r="N19" s="30" t="str">
        <f t="shared" si="6"/>
        <v/>
      </c>
      <c r="O19" s="31" t="str">
        <f t="shared" si="7"/>
        <v>ممتاز</v>
      </c>
      <c r="P19" s="109"/>
      <c r="Q19" s="109"/>
      <c r="R19" s="109"/>
      <c r="S19" s="32" t="str">
        <f t="shared" si="8"/>
        <v/>
      </c>
      <c r="T19" s="32" t="str">
        <f t="shared" si="9"/>
        <v/>
      </c>
      <c r="U19" s="31" t="str">
        <f t="shared" si="10"/>
        <v>ممتاز</v>
      </c>
      <c r="V19" s="113"/>
      <c r="W19" s="113"/>
      <c r="X19" s="113"/>
      <c r="Y19" s="33" t="str">
        <f t="shared" si="11"/>
        <v/>
      </c>
      <c r="Z19" s="33" t="str">
        <f t="shared" si="12"/>
        <v/>
      </c>
      <c r="AA19" s="34" t="str">
        <f t="shared" si="13"/>
        <v>ممتاز</v>
      </c>
      <c r="AB19" s="117"/>
      <c r="AC19" s="117"/>
      <c r="AD19" s="117"/>
      <c r="AE19" s="117"/>
      <c r="AF19" s="35" t="str">
        <f t="shared" si="14"/>
        <v/>
      </c>
      <c r="AG19" s="35" t="str">
        <f t="shared" si="15"/>
        <v/>
      </c>
      <c r="AH19" s="34" t="str">
        <f t="shared" si="16"/>
        <v>ممتاز</v>
      </c>
      <c r="AI19" s="121"/>
      <c r="AJ19" s="121"/>
      <c r="AK19" s="121"/>
      <c r="AL19" s="36" t="str">
        <f t="shared" si="17"/>
        <v/>
      </c>
      <c r="AM19" s="36" t="str">
        <f t="shared" si="18"/>
        <v/>
      </c>
      <c r="AN19" s="22" t="str">
        <f t="shared" si="0"/>
        <v>ممتاز</v>
      </c>
      <c r="AO19" s="37" t="str">
        <f t="shared" si="19"/>
        <v/>
      </c>
      <c r="AP19" s="34" t="str">
        <f t="shared" si="20"/>
        <v/>
      </c>
      <c r="AQ19" s="126"/>
      <c r="AR19" s="126"/>
      <c r="AS19" s="127"/>
      <c r="AT19" s="127"/>
      <c r="AU19" s="37" t="str">
        <f t="shared" si="21"/>
        <v/>
      </c>
      <c r="AV19" s="37" t="str">
        <f t="shared" si="22"/>
        <v/>
      </c>
      <c r="AW19" s="133"/>
      <c r="AX19" s="133"/>
      <c r="AY19" s="133"/>
      <c r="AZ19" s="38" t="str">
        <f t="shared" si="23"/>
        <v/>
      </c>
      <c r="BA19" s="38" t="str">
        <f t="shared" si="1"/>
        <v/>
      </c>
      <c r="BB19" s="34" t="str">
        <f t="shared" si="24"/>
        <v>ممتاز</v>
      </c>
      <c r="BC19" s="39" t="str">
        <f t="shared" si="25"/>
        <v/>
      </c>
      <c r="BD19" s="2"/>
    </row>
    <row r="20" spans="1:61" ht="17.25" thickTop="1" thickBot="1">
      <c r="A20" s="43" t="str">
        <f t="shared" si="26"/>
        <v/>
      </c>
      <c r="B20" s="25"/>
      <c r="C20" s="24"/>
      <c r="D20" s="138"/>
      <c r="E20" s="138"/>
      <c r="F20" s="138"/>
      <c r="G20" s="58" t="str">
        <f t="shared" si="2"/>
        <v/>
      </c>
      <c r="H20" s="58" t="str">
        <f t="shared" si="3"/>
        <v/>
      </c>
      <c r="I20" s="58" t="str">
        <f t="shared" si="4"/>
        <v/>
      </c>
      <c r="J20" s="104"/>
      <c r="K20" s="104"/>
      <c r="L20" s="104"/>
      <c r="M20" s="30" t="str">
        <f t="shared" si="5"/>
        <v/>
      </c>
      <c r="N20" s="30" t="str">
        <f t="shared" si="6"/>
        <v/>
      </c>
      <c r="O20" s="31" t="str">
        <f t="shared" si="7"/>
        <v>ممتاز</v>
      </c>
      <c r="P20" s="109"/>
      <c r="Q20" s="109"/>
      <c r="R20" s="109"/>
      <c r="S20" s="32" t="str">
        <f t="shared" si="8"/>
        <v/>
      </c>
      <c r="T20" s="32" t="str">
        <f t="shared" si="9"/>
        <v/>
      </c>
      <c r="U20" s="31" t="str">
        <f t="shared" si="10"/>
        <v>ممتاز</v>
      </c>
      <c r="V20" s="113"/>
      <c r="W20" s="113"/>
      <c r="X20" s="113"/>
      <c r="Y20" s="33" t="str">
        <f t="shared" si="11"/>
        <v/>
      </c>
      <c r="Z20" s="33" t="str">
        <f t="shared" si="12"/>
        <v/>
      </c>
      <c r="AA20" s="34" t="str">
        <f t="shared" si="13"/>
        <v>ممتاز</v>
      </c>
      <c r="AB20" s="117"/>
      <c r="AC20" s="117"/>
      <c r="AD20" s="117"/>
      <c r="AE20" s="117"/>
      <c r="AF20" s="35" t="str">
        <f t="shared" si="14"/>
        <v/>
      </c>
      <c r="AG20" s="35" t="str">
        <f t="shared" si="15"/>
        <v/>
      </c>
      <c r="AH20" s="34" t="str">
        <f t="shared" si="16"/>
        <v>ممتاز</v>
      </c>
      <c r="AI20" s="121"/>
      <c r="AJ20" s="121"/>
      <c r="AK20" s="121"/>
      <c r="AL20" s="36" t="str">
        <f t="shared" si="17"/>
        <v/>
      </c>
      <c r="AM20" s="36" t="str">
        <f t="shared" si="18"/>
        <v/>
      </c>
      <c r="AN20" s="22" t="str">
        <f t="shared" si="0"/>
        <v>ممتاز</v>
      </c>
      <c r="AO20" s="37" t="str">
        <f t="shared" si="19"/>
        <v/>
      </c>
      <c r="AP20" s="34" t="str">
        <f t="shared" si="20"/>
        <v/>
      </c>
      <c r="AQ20" s="126"/>
      <c r="AR20" s="126"/>
      <c r="AS20" s="127"/>
      <c r="AT20" s="127"/>
      <c r="AU20" s="37" t="str">
        <f t="shared" si="21"/>
        <v/>
      </c>
      <c r="AV20" s="37" t="str">
        <f t="shared" si="22"/>
        <v/>
      </c>
      <c r="AW20" s="133"/>
      <c r="AX20" s="133"/>
      <c r="AY20" s="133"/>
      <c r="AZ20" s="38" t="str">
        <f t="shared" si="23"/>
        <v/>
      </c>
      <c r="BA20" s="38" t="str">
        <f t="shared" si="1"/>
        <v/>
      </c>
      <c r="BB20" s="34" t="str">
        <f t="shared" si="24"/>
        <v>ممتاز</v>
      </c>
      <c r="BC20" s="39" t="str">
        <f t="shared" si="25"/>
        <v/>
      </c>
      <c r="BD20" s="21"/>
      <c r="BE20" s="20"/>
      <c r="BF20" s="20"/>
      <c r="BG20" s="20"/>
      <c r="BH20" s="20"/>
      <c r="BI20" s="20"/>
    </row>
    <row r="21" spans="1:61" ht="17.25" thickTop="1" thickBot="1">
      <c r="A21" s="43" t="str">
        <f t="shared" si="26"/>
        <v/>
      </c>
      <c r="B21" s="25"/>
      <c r="C21" s="23"/>
      <c r="D21" s="137"/>
      <c r="E21" s="137"/>
      <c r="F21" s="137"/>
      <c r="G21" s="58" t="str">
        <f t="shared" si="2"/>
        <v/>
      </c>
      <c r="H21" s="58" t="str">
        <f t="shared" si="3"/>
        <v/>
      </c>
      <c r="I21" s="58" t="str">
        <f t="shared" si="4"/>
        <v/>
      </c>
      <c r="J21" s="104"/>
      <c r="K21" s="104"/>
      <c r="L21" s="104"/>
      <c r="M21" s="30" t="str">
        <f t="shared" si="5"/>
        <v/>
      </c>
      <c r="N21" s="30" t="str">
        <f t="shared" si="6"/>
        <v/>
      </c>
      <c r="O21" s="31" t="str">
        <f t="shared" si="7"/>
        <v>ممتاز</v>
      </c>
      <c r="P21" s="109"/>
      <c r="Q21" s="109"/>
      <c r="R21" s="109"/>
      <c r="S21" s="32" t="str">
        <f t="shared" si="8"/>
        <v/>
      </c>
      <c r="T21" s="32" t="str">
        <f t="shared" si="9"/>
        <v/>
      </c>
      <c r="U21" s="31" t="str">
        <f t="shared" si="10"/>
        <v>ممتاز</v>
      </c>
      <c r="V21" s="113"/>
      <c r="W21" s="113"/>
      <c r="X21" s="113"/>
      <c r="Y21" s="33" t="str">
        <f t="shared" si="11"/>
        <v/>
      </c>
      <c r="Z21" s="33" t="str">
        <f t="shared" si="12"/>
        <v/>
      </c>
      <c r="AA21" s="34" t="str">
        <f t="shared" si="13"/>
        <v>ممتاز</v>
      </c>
      <c r="AB21" s="117"/>
      <c r="AC21" s="117"/>
      <c r="AD21" s="117"/>
      <c r="AE21" s="117"/>
      <c r="AF21" s="35" t="str">
        <f t="shared" si="14"/>
        <v/>
      </c>
      <c r="AG21" s="35" t="str">
        <f t="shared" si="15"/>
        <v/>
      </c>
      <c r="AH21" s="34" t="str">
        <f t="shared" si="16"/>
        <v>ممتاز</v>
      </c>
      <c r="AI21" s="121"/>
      <c r="AJ21" s="121"/>
      <c r="AK21" s="121"/>
      <c r="AL21" s="36" t="str">
        <f t="shared" si="17"/>
        <v/>
      </c>
      <c r="AM21" s="36" t="str">
        <f t="shared" si="18"/>
        <v/>
      </c>
      <c r="AN21" s="22" t="str">
        <f t="shared" si="0"/>
        <v>ممتاز</v>
      </c>
      <c r="AO21" s="37" t="str">
        <f t="shared" si="19"/>
        <v/>
      </c>
      <c r="AP21" s="34" t="str">
        <f t="shared" si="20"/>
        <v/>
      </c>
      <c r="AQ21" s="126"/>
      <c r="AR21" s="126"/>
      <c r="AS21" s="127"/>
      <c r="AT21" s="127"/>
      <c r="AU21" s="37" t="str">
        <f t="shared" si="21"/>
        <v/>
      </c>
      <c r="AV21" s="37" t="str">
        <f t="shared" si="22"/>
        <v/>
      </c>
      <c r="AW21" s="133"/>
      <c r="AX21" s="133"/>
      <c r="AY21" s="133"/>
      <c r="AZ21" s="38" t="str">
        <f t="shared" si="23"/>
        <v/>
      </c>
      <c r="BA21" s="38" t="str">
        <f t="shared" si="1"/>
        <v/>
      </c>
      <c r="BB21" s="34" t="str">
        <f t="shared" si="24"/>
        <v>ممتاز</v>
      </c>
      <c r="BC21" s="39" t="str">
        <f t="shared" si="25"/>
        <v/>
      </c>
      <c r="BD21" s="2"/>
    </row>
    <row r="22" spans="1:61" ht="17.25" thickTop="1" thickBot="1">
      <c r="A22" s="43" t="str">
        <f t="shared" si="26"/>
        <v/>
      </c>
      <c r="B22" s="25"/>
      <c r="C22" s="23"/>
      <c r="D22" s="137"/>
      <c r="E22" s="137"/>
      <c r="F22" s="137"/>
      <c r="G22" s="58" t="str">
        <f t="shared" si="2"/>
        <v/>
      </c>
      <c r="H22" s="58" t="str">
        <f t="shared" si="3"/>
        <v/>
      </c>
      <c r="I22" s="58" t="str">
        <f t="shared" si="4"/>
        <v/>
      </c>
      <c r="J22" s="104"/>
      <c r="K22" s="104"/>
      <c r="L22" s="104"/>
      <c r="M22" s="30" t="str">
        <f t="shared" si="5"/>
        <v/>
      </c>
      <c r="N22" s="30" t="str">
        <f t="shared" si="6"/>
        <v/>
      </c>
      <c r="O22" s="31" t="str">
        <f t="shared" si="7"/>
        <v>ممتاز</v>
      </c>
      <c r="P22" s="109"/>
      <c r="Q22" s="109"/>
      <c r="R22" s="109"/>
      <c r="S22" s="32" t="str">
        <f t="shared" si="8"/>
        <v/>
      </c>
      <c r="T22" s="32" t="str">
        <f t="shared" si="9"/>
        <v/>
      </c>
      <c r="U22" s="31" t="str">
        <f t="shared" si="10"/>
        <v>ممتاز</v>
      </c>
      <c r="V22" s="113"/>
      <c r="W22" s="113"/>
      <c r="X22" s="113"/>
      <c r="Y22" s="33" t="str">
        <f t="shared" si="11"/>
        <v/>
      </c>
      <c r="Z22" s="33" t="str">
        <f t="shared" si="12"/>
        <v/>
      </c>
      <c r="AA22" s="34" t="str">
        <f t="shared" si="13"/>
        <v>ممتاز</v>
      </c>
      <c r="AB22" s="117"/>
      <c r="AC22" s="117"/>
      <c r="AD22" s="117"/>
      <c r="AE22" s="117"/>
      <c r="AF22" s="35" t="str">
        <f t="shared" si="14"/>
        <v/>
      </c>
      <c r="AG22" s="35" t="str">
        <f t="shared" si="15"/>
        <v/>
      </c>
      <c r="AH22" s="34" t="str">
        <f t="shared" si="16"/>
        <v>ممتاز</v>
      </c>
      <c r="AI22" s="121"/>
      <c r="AJ22" s="121"/>
      <c r="AK22" s="121"/>
      <c r="AL22" s="36" t="str">
        <f t="shared" si="17"/>
        <v/>
      </c>
      <c r="AM22" s="36" t="str">
        <f t="shared" si="18"/>
        <v/>
      </c>
      <c r="AN22" s="22" t="str">
        <f t="shared" si="0"/>
        <v>ممتاز</v>
      </c>
      <c r="AO22" s="37" t="str">
        <f t="shared" si="19"/>
        <v/>
      </c>
      <c r="AP22" s="34" t="str">
        <f t="shared" si="20"/>
        <v/>
      </c>
      <c r="AQ22" s="126"/>
      <c r="AR22" s="126"/>
      <c r="AS22" s="127"/>
      <c r="AT22" s="127"/>
      <c r="AU22" s="37" t="str">
        <f t="shared" si="21"/>
        <v/>
      </c>
      <c r="AV22" s="37" t="str">
        <f t="shared" si="22"/>
        <v/>
      </c>
      <c r="AW22" s="133"/>
      <c r="AX22" s="133"/>
      <c r="AY22" s="133"/>
      <c r="AZ22" s="38" t="str">
        <f t="shared" si="23"/>
        <v/>
      </c>
      <c r="BA22" s="38" t="str">
        <f t="shared" si="1"/>
        <v/>
      </c>
      <c r="BB22" s="34" t="str">
        <f t="shared" si="24"/>
        <v>ممتاز</v>
      </c>
      <c r="BC22" s="39" t="str">
        <f t="shared" si="25"/>
        <v/>
      </c>
      <c r="BD22" s="2"/>
    </row>
    <row r="23" spans="1:61" ht="17.25" thickTop="1" thickBot="1">
      <c r="A23" s="43" t="str">
        <f t="shared" si="26"/>
        <v/>
      </c>
      <c r="B23" s="25"/>
      <c r="C23" s="23"/>
      <c r="D23" s="137"/>
      <c r="E23" s="137"/>
      <c r="F23" s="137"/>
      <c r="G23" s="58" t="str">
        <f t="shared" si="2"/>
        <v/>
      </c>
      <c r="H23" s="58" t="str">
        <f t="shared" si="3"/>
        <v/>
      </c>
      <c r="I23" s="58" t="str">
        <f t="shared" si="4"/>
        <v/>
      </c>
      <c r="J23" s="104"/>
      <c r="K23" s="104"/>
      <c r="L23" s="104"/>
      <c r="M23" s="30" t="str">
        <f t="shared" si="5"/>
        <v/>
      </c>
      <c r="N23" s="30" t="str">
        <f t="shared" si="6"/>
        <v/>
      </c>
      <c r="O23" s="31" t="str">
        <f t="shared" si="7"/>
        <v>ممتاز</v>
      </c>
      <c r="P23" s="109"/>
      <c r="Q23" s="109"/>
      <c r="R23" s="109"/>
      <c r="S23" s="32" t="str">
        <f t="shared" si="8"/>
        <v/>
      </c>
      <c r="T23" s="32" t="str">
        <f t="shared" si="9"/>
        <v/>
      </c>
      <c r="U23" s="31" t="str">
        <f t="shared" si="10"/>
        <v>ممتاز</v>
      </c>
      <c r="V23" s="113"/>
      <c r="W23" s="113"/>
      <c r="X23" s="113"/>
      <c r="Y23" s="33" t="str">
        <f t="shared" si="11"/>
        <v/>
      </c>
      <c r="Z23" s="33" t="str">
        <f t="shared" si="12"/>
        <v/>
      </c>
      <c r="AA23" s="34" t="str">
        <f t="shared" si="13"/>
        <v>ممتاز</v>
      </c>
      <c r="AB23" s="117"/>
      <c r="AC23" s="117"/>
      <c r="AD23" s="117"/>
      <c r="AE23" s="117"/>
      <c r="AF23" s="35" t="str">
        <f t="shared" si="14"/>
        <v/>
      </c>
      <c r="AG23" s="35" t="str">
        <f t="shared" si="15"/>
        <v/>
      </c>
      <c r="AH23" s="34" t="str">
        <f t="shared" si="16"/>
        <v>ممتاز</v>
      </c>
      <c r="AI23" s="121"/>
      <c r="AJ23" s="121"/>
      <c r="AK23" s="121"/>
      <c r="AL23" s="36" t="str">
        <f t="shared" si="17"/>
        <v/>
      </c>
      <c r="AM23" s="36" t="str">
        <f t="shared" si="18"/>
        <v/>
      </c>
      <c r="AN23" s="22" t="str">
        <f t="shared" si="0"/>
        <v>ممتاز</v>
      </c>
      <c r="AO23" s="37" t="str">
        <f t="shared" si="19"/>
        <v/>
      </c>
      <c r="AP23" s="34" t="str">
        <f t="shared" si="20"/>
        <v/>
      </c>
      <c r="AQ23" s="126"/>
      <c r="AR23" s="126"/>
      <c r="AS23" s="127"/>
      <c r="AT23" s="127"/>
      <c r="AU23" s="37" t="str">
        <f t="shared" si="21"/>
        <v/>
      </c>
      <c r="AV23" s="37" t="str">
        <f t="shared" si="22"/>
        <v/>
      </c>
      <c r="AW23" s="133"/>
      <c r="AX23" s="133"/>
      <c r="AY23" s="133"/>
      <c r="AZ23" s="38" t="str">
        <f t="shared" si="23"/>
        <v/>
      </c>
      <c r="BA23" s="38" t="str">
        <f t="shared" si="1"/>
        <v/>
      </c>
      <c r="BB23" s="34" t="str">
        <f t="shared" si="24"/>
        <v>ممتاز</v>
      </c>
      <c r="BC23" s="39" t="str">
        <f t="shared" si="25"/>
        <v/>
      </c>
      <c r="BD23" s="2"/>
    </row>
    <row r="24" spans="1:61" ht="17.25" thickTop="1" thickBot="1">
      <c r="A24" s="43" t="str">
        <f t="shared" si="26"/>
        <v/>
      </c>
      <c r="B24" s="25"/>
      <c r="C24" s="23"/>
      <c r="D24" s="137"/>
      <c r="E24" s="137"/>
      <c r="F24" s="137"/>
      <c r="G24" s="58" t="str">
        <f t="shared" si="2"/>
        <v/>
      </c>
      <c r="H24" s="58" t="str">
        <f t="shared" si="3"/>
        <v/>
      </c>
      <c r="I24" s="58" t="str">
        <f t="shared" si="4"/>
        <v/>
      </c>
      <c r="J24" s="104"/>
      <c r="K24" s="104"/>
      <c r="L24" s="104"/>
      <c r="M24" s="30" t="str">
        <f t="shared" si="5"/>
        <v/>
      </c>
      <c r="N24" s="30" t="str">
        <f t="shared" si="6"/>
        <v/>
      </c>
      <c r="O24" s="31" t="str">
        <f t="shared" si="7"/>
        <v>ممتاز</v>
      </c>
      <c r="P24" s="109"/>
      <c r="Q24" s="109"/>
      <c r="R24" s="109"/>
      <c r="S24" s="32" t="str">
        <f t="shared" si="8"/>
        <v/>
      </c>
      <c r="T24" s="32" t="str">
        <f t="shared" si="9"/>
        <v/>
      </c>
      <c r="U24" s="31" t="str">
        <f t="shared" si="10"/>
        <v>ممتاز</v>
      </c>
      <c r="V24" s="113"/>
      <c r="W24" s="113"/>
      <c r="X24" s="113"/>
      <c r="Y24" s="33" t="str">
        <f t="shared" si="11"/>
        <v/>
      </c>
      <c r="Z24" s="33" t="str">
        <f t="shared" si="12"/>
        <v/>
      </c>
      <c r="AA24" s="34" t="str">
        <f t="shared" si="13"/>
        <v>ممتاز</v>
      </c>
      <c r="AB24" s="117"/>
      <c r="AC24" s="117"/>
      <c r="AD24" s="117"/>
      <c r="AE24" s="117"/>
      <c r="AF24" s="35" t="str">
        <f t="shared" si="14"/>
        <v/>
      </c>
      <c r="AG24" s="35" t="str">
        <f t="shared" si="15"/>
        <v/>
      </c>
      <c r="AH24" s="34" t="str">
        <f t="shared" si="16"/>
        <v>ممتاز</v>
      </c>
      <c r="AI24" s="121"/>
      <c r="AJ24" s="121"/>
      <c r="AK24" s="121"/>
      <c r="AL24" s="36" t="str">
        <f t="shared" si="17"/>
        <v/>
      </c>
      <c r="AM24" s="36" t="str">
        <f t="shared" si="18"/>
        <v/>
      </c>
      <c r="AN24" s="22" t="str">
        <f t="shared" si="0"/>
        <v>ممتاز</v>
      </c>
      <c r="AO24" s="37" t="str">
        <f t="shared" si="19"/>
        <v/>
      </c>
      <c r="AP24" s="34" t="str">
        <f t="shared" si="20"/>
        <v/>
      </c>
      <c r="AQ24" s="126"/>
      <c r="AR24" s="126"/>
      <c r="AS24" s="127"/>
      <c r="AT24" s="127"/>
      <c r="AU24" s="37" t="str">
        <f t="shared" si="21"/>
        <v/>
      </c>
      <c r="AV24" s="37" t="str">
        <f t="shared" si="22"/>
        <v/>
      </c>
      <c r="AW24" s="133"/>
      <c r="AX24" s="133"/>
      <c r="AY24" s="133"/>
      <c r="AZ24" s="38" t="str">
        <f t="shared" si="23"/>
        <v/>
      </c>
      <c r="BA24" s="38" t="str">
        <f t="shared" si="1"/>
        <v/>
      </c>
      <c r="BB24" s="34" t="str">
        <f t="shared" si="24"/>
        <v>ممتاز</v>
      </c>
      <c r="BC24" s="39" t="str">
        <f t="shared" si="25"/>
        <v/>
      </c>
      <c r="BD24" s="2"/>
    </row>
    <row r="25" spans="1:61" ht="17.25" thickTop="1" thickBot="1">
      <c r="A25" s="43" t="str">
        <f t="shared" si="26"/>
        <v/>
      </c>
      <c r="B25" s="25"/>
      <c r="C25" s="23"/>
      <c r="D25" s="137"/>
      <c r="E25" s="137"/>
      <c r="F25" s="137"/>
      <c r="G25" s="58" t="str">
        <f t="shared" si="2"/>
        <v/>
      </c>
      <c r="H25" s="58" t="str">
        <f t="shared" si="3"/>
        <v/>
      </c>
      <c r="I25" s="58" t="str">
        <f t="shared" si="4"/>
        <v/>
      </c>
      <c r="J25" s="104"/>
      <c r="K25" s="104"/>
      <c r="L25" s="104"/>
      <c r="M25" s="30" t="str">
        <f t="shared" si="5"/>
        <v/>
      </c>
      <c r="N25" s="30" t="str">
        <f t="shared" si="6"/>
        <v/>
      </c>
      <c r="O25" s="31" t="str">
        <f t="shared" si="7"/>
        <v>ممتاز</v>
      </c>
      <c r="P25" s="109"/>
      <c r="Q25" s="109"/>
      <c r="R25" s="109"/>
      <c r="S25" s="32" t="str">
        <f t="shared" si="8"/>
        <v/>
      </c>
      <c r="T25" s="32" t="str">
        <f t="shared" si="9"/>
        <v/>
      </c>
      <c r="U25" s="31" t="str">
        <f t="shared" si="10"/>
        <v>ممتاز</v>
      </c>
      <c r="V25" s="113"/>
      <c r="W25" s="113"/>
      <c r="X25" s="113"/>
      <c r="Y25" s="33" t="str">
        <f t="shared" si="11"/>
        <v/>
      </c>
      <c r="Z25" s="33" t="str">
        <f t="shared" si="12"/>
        <v/>
      </c>
      <c r="AA25" s="34" t="str">
        <f t="shared" si="13"/>
        <v>ممتاز</v>
      </c>
      <c r="AB25" s="117"/>
      <c r="AC25" s="117"/>
      <c r="AD25" s="117"/>
      <c r="AE25" s="117"/>
      <c r="AF25" s="35" t="str">
        <f t="shared" si="14"/>
        <v/>
      </c>
      <c r="AG25" s="35" t="str">
        <f t="shared" si="15"/>
        <v/>
      </c>
      <c r="AH25" s="34" t="str">
        <f t="shared" si="16"/>
        <v>ممتاز</v>
      </c>
      <c r="AI25" s="121"/>
      <c r="AJ25" s="121"/>
      <c r="AK25" s="121"/>
      <c r="AL25" s="36" t="str">
        <f t="shared" si="17"/>
        <v/>
      </c>
      <c r="AM25" s="36" t="str">
        <f t="shared" si="18"/>
        <v/>
      </c>
      <c r="AN25" s="22" t="str">
        <f t="shared" si="0"/>
        <v>ممتاز</v>
      </c>
      <c r="AO25" s="37" t="str">
        <f t="shared" si="19"/>
        <v/>
      </c>
      <c r="AP25" s="34" t="str">
        <f t="shared" si="20"/>
        <v/>
      </c>
      <c r="AQ25" s="126"/>
      <c r="AR25" s="126"/>
      <c r="AS25" s="127"/>
      <c r="AT25" s="127"/>
      <c r="AU25" s="37" t="str">
        <f t="shared" si="21"/>
        <v/>
      </c>
      <c r="AV25" s="37" t="str">
        <f t="shared" si="22"/>
        <v/>
      </c>
      <c r="AW25" s="133"/>
      <c r="AX25" s="133"/>
      <c r="AY25" s="133"/>
      <c r="AZ25" s="38" t="str">
        <f t="shared" si="23"/>
        <v/>
      </c>
      <c r="BA25" s="38" t="str">
        <f t="shared" si="1"/>
        <v/>
      </c>
      <c r="BB25" s="34" t="str">
        <f t="shared" si="24"/>
        <v>ممتاز</v>
      </c>
      <c r="BC25" s="39" t="str">
        <f t="shared" si="25"/>
        <v/>
      </c>
      <c r="BD25" s="2"/>
    </row>
    <row r="26" spans="1:61" ht="17.25" thickTop="1" thickBot="1">
      <c r="A26" s="43" t="str">
        <f t="shared" si="26"/>
        <v/>
      </c>
      <c r="B26" s="25"/>
      <c r="C26" s="23"/>
      <c r="D26" s="137"/>
      <c r="E26" s="137"/>
      <c r="F26" s="137"/>
      <c r="G26" s="58" t="str">
        <f t="shared" si="2"/>
        <v/>
      </c>
      <c r="H26" s="58" t="str">
        <f t="shared" si="3"/>
        <v/>
      </c>
      <c r="I26" s="58" t="str">
        <f t="shared" si="4"/>
        <v/>
      </c>
      <c r="J26" s="104"/>
      <c r="K26" s="104"/>
      <c r="L26" s="104"/>
      <c r="M26" s="30" t="str">
        <f t="shared" si="5"/>
        <v/>
      </c>
      <c r="N26" s="30" t="str">
        <f t="shared" si="6"/>
        <v/>
      </c>
      <c r="O26" s="31" t="str">
        <f t="shared" si="7"/>
        <v>ممتاز</v>
      </c>
      <c r="P26" s="109"/>
      <c r="Q26" s="109"/>
      <c r="R26" s="109"/>
      <c r="S26" s="32" t="str">
        <f t="shared" si="8"/>
        <v/>
      </c>
      <c r="T26" s="32" t="str">
        <f t="shared" si="9"/>
        <v/>
      </c>
      <c r="U26" s="31" t="str">
        <f t="shared" si="10"/>
        <v>ممتاز</v>
      </c>
      <c r="V26" s="113"/>
      <c r="W26" s="113"/>
      <c r="X26" s="113"/>
      <c r="Y26" s="33" t="str">
        <f t="shared" si="11"/>
        <v/>
      </c>
      <c r="Z26" s="33" t="str">
        <f t="shared" si="12"/>
        <v/>
      </c>
      <c r="AA26" s="34" t="str">
        <f t="shared" si="13"/>
        <v>ممتاز</v>
      </c>
      <c r="AB26" s="117"/>
      <c r="AC26" s="117"/>
      <c r="AD26" s="117"/>
      <c r="AE26" s="117"/>
      <c r="AF26" s="35" t="str">
        <f t="shared" si="14"/>
        <v/>
      </c>
      <c r="AG26" s="35" t="str">
        <f t="shared" si="15"/>
        <v/>
      </c>
      <c r="AH26" s="34" t="str">
        <f t="shared" si="16"/>
        <v>ممتاز</v>
      </c>
      <c r="AI26" s="121"/>
      <c r="AJ26" s="121"/>
      <c r="AK26" s="121"/>
      <c r="AL26" s="36" t="str">
        <f t="shared" si="17"/>
        <v/>
      </c>
      <c r="AM26" s="36" t="str">
        <f t="shared" si="18"/>
        <v/>
      </c>
      <c r="AN26" s="22" t="str">
        <f t="shared" si="0"/>
        <v>ممتاز</v>
      </c>
      <c r="AO26" s="37" t="str">
        <f t="shared" si="19"/>
        <v/>
      </c>
      <c r="AP26" s="34" t="str">
        <f t="shared" si="20"/>
        <v/>
      </c>
      <c r="AQ26" s="126"/>
      <c r="AR26" s="126"/>
      <c r="AS26" s="127"/>
      <c r="AT26" s="127"/>
      <c r="AU26" s="37" t="str">
        <f t="shared" si="21"/>
        <v/>
      </c>
      <c r="AV26" s="37" t="str">
        <f t="shared" si="22"/>
        <v/>
      </c>
      <c r="AW26" s="133"/>
      <c r="AX26" s="133"/>
      <c r="AY26" s="133"/>
      <c r="AZ26" s="38" t="str">
        <f t="shared" si="23"/>
        <v/>
      </c>
      <c r="BA26" s="38" t="str">
        <f t="shared" si="1"/>
        <v/>
      </c>
      <c r="BB26" s="34" t="str">
        <f t="shared" si="24"/>
        <v>ممتاز</v>
      </c>
      <c r="BC26" s="39" t="str">
        <f t="shared" si="25"/>
        <v/>
      </c>
      <c r="BD26" s="2"/>
    </row>
    <row r="27" spans="1:61" ht="17.25" thickTop="1" thickBot="1">
      <c r="A27" s="43" t="str">
        <f t="shared" si="26"/>
        <v/>
      </c>
      <c r="B27" s="25"/>
      <c r="C27" s="23"/>
      <c r="D27" s="137"/>
      <c r="E27" s="137"/>
      <c r="F27" s="137"/>
      <c r="G27" s="58" t="str">
        <f t="shared" si="2"/>
        <v/>
      </c>
      <c r="H27" s="58" t="str">
        <f t="shared" si="3"/>
        <v/>
      </c>
      <c r="I27" s="58" t="str">
        <f t="shared" si="4"/>
        <v/>
      </c>
      <c r="J27" s="104"/>
      <c r="K27" s="104"/>
      <c r="L27" s="104"/>
      <c r="M27" s="30" t="str">
        <f t="shared" si="5"/>
        <v/>
      </c>
      <c r="N27" s="30" t="str">
        <f t="shared" si="6"/>
        <v/>
      </c>
      <c r="O27" s="31" t="str">
        <f t="shared" si="7"/>
        <v>ممتاز</v>
      </c>
      <c r="P27" s="109"/>
      <c r="Q27" s="109"/>
      <c r="R27" s="109"/>
      <c r="S27" s="32" t="str">
        <f t="shared" si="8"/>
        <v/>
      </c>
      <c r="T27" s="32" t="str">
        <f t="shared" si="9"/>
        <v/>
      </c>
      <c r="U27" s="31" t="str">
        <f t="shared" si="10"/>
        <v>ممتاز</v>
      </c>
      <c r="V27" s="113"/>
      <c r="W27" s="113"/>
      <c r="X27" s="113"/>
      <c r="Y27" s="33" t="str">
        <f t="shared" si="11"/>
        <v/>
      </c>
      <c r="Z27" s="33" t="str">
        <f t="shared" si="12"/>
        <v/>
      </c>
      <c r="AA27" s="34" t="str">
        <f t="shared" si="13"/>
        <v>ممتاز</v>
      </c>
      <c r="AB27" s="117"/>
      <c r="AC27" s="117"/>
      <c r="AD27" s="117"/>
      <c r="AE27" s="117"/>
      <c r="AF27" s="35" t="str">
        <f t="shared" si="14"/>
        <v/>
      </c>
      <c r="AG27" s="35" t="str">
        <f t="shared" si="15"/>
        <v/>
      </c>
      <c r="AH27" s="34" t="str">
        <f t="shared" si="16"/>
        <v>ممتاز</v>
      </c>
      <c r="AI27" s="121"/>
      <c r="AJ27" s="121"/>
      <c r="AK27" s="121"/>
      <c r="AL27" s="36" t="str">
        <f t="shared" si="17"/>
        <v/>
      </c>
      <c r="AM27" s="36" t="str">
        <f t="shared" si="18"/>
        <v/>
      </c>
      <c r="AN27" s="22" t="str">
        <f t="shared" si="0"/>
        <v>ممتاز</v>
      </c>
      <c r="AO27" s="37" t="str">
        <f t="shared" si="19"/>
        <v/>
      </c>
      <c r="AP27" s="34" t="str">
        <f t="shared" si="20"/>
        <v/>
      </c>
      <c r="AQ27" s="126"/>
      <c r="AR27" s="126"/>
      <c r="AS27" s="127"/>
      <c r="AT27" s="127"/>
      <c r="AU27" s="37" t="str">
        <f t="shared" si="21"/>
        <v/>
      </c>
      <c r="AV27" s="37" t="str">
        <f t="shared" si="22"/>
        <v/>
      </c>
      <c r="AW27" s="133"/>
      <c r="AX27" s="133"/>
      <c r="AY27" s="133"/>
      <c r="AZ27" s="38" t="str">
        <f t="shared" si="23"/>
        <v/>
      </c>
      <c r="BA27" s="38" t="str">
        <f t="shared" si="1"/>
        <v/>
      </c>
      <c r="BB27" s="34" t="str">
        <f t="shared" si="24"/>
        <v>ممتاز</v>
      </c>
      <c r="BC27" s="39" t="str">
        <f t="shared" si="25"/>
        <v/>
      </c>
      <c r="BD27" s="2"/>
    </row>
    <row r="28" spans="1:61" ht="17.25" thickTop="1" thickBot="1">
      <c r="A28" s="43" t="str">
        <f t="shared" si="26"/>
        <v/>
      </c>
      <c r="B28" s="25"/>
      <c r="C28" s="23"/>
      <c r="D28" s="137"/>
      <c r="E28" s="137"/>
      <c r="F28" s="137"/>
      <c r="G28" s="58" t="str">
        <f t="shared" si="2"/>
        <v/>
      </c>
      <c r="H28" s="58" t="str">
        <f t="shared" si="3"/>
        <v/>
      </c>
      <c r="I28" s="58" t="str">
        <f t="shared" si="4"/>
        <v/>
      </c>
      <c r="J28" s="104"/>
      <c r="K28" s="104"/>
      <c r="L28" s="104"/>
      <c r="M28" s="30" t="str">
        <f t="shared" si="5"/>
        <v/>
      </c>
      <c r="N28" s="30" t="str">
        <f t="shared" si="6"/>
        <v/>
      </c>
      <c r="O28" s="31" t="str">
        <f t="shared" si="7"/>
        <v>ممتاز</v>
      </c>
      <c r="P28" s="109"/>
      <c r="Q28" s="109"/>
      <c r="R28" s="109"/>
      <c r="S28" s="32" t="str">
        <f t="shared" si="8"/>
        <v/>
      </c>
      <c r="T28" s="32" t="str">
        <f t="shared" si="9"/>
        <v/>
      </c>
      <c r="U28" s="31" t="str">
        <f t="shared" si="10"/>
        <v>ممتاز</v>
      </c>
      <c r="V28" s="113"/>
      <c r="W28" s="113"/>
      <c r="X28" s="113"/>
      <c r="Y28" s="33" t="str">
        <f t="shared" si="11"/>
        <v/>
      </c>
      <c r="Z28" s="33" t="str">
        <f t="shared" si="12"/>
        <v/>
      </c>
      <c r="AA28" s="34" t="str">
        <f t="shared" si="13"/>
        <v>ممتاز</v>
      </c>
      <c r="AB28" s="117"/>
      <c r="AC28" s="117"/>
      <c r="AD28" s="117"/>
      <c r="AE28" s="117"/>
      <c r="AF28" s="35" t="str">
        <f t="shared" si="14"/>
        <v/>
      </c>
      <c r="AG28" s="35" t="str">
        <f t="shared" si="15"/>
        <v/>
      </c>
      <c r="AH28" s="34" t="str">
        <f t="shared" si="16"/>
        <v>ممتاز</v>
      </c>
      <c r="AI28" s="121"/>
      <c r="AJ28" s="121"/>
      <c r="AK28" s="121"/>
      <c r="AL28" s="36" t="str">
        <f t="shared" si="17"/>
        <v/>
      </c>
      <c r="AM28" s="36" t="str">
        <f t="shared" si="18"/>
        <v/>
      </c>
      <c r="AN28" s="22" t="str">
        <f t="shared" si="0"/>
        <v>ممتاز</v>
      </c>
      <c r="AO28" s="37" t="str">
        <f t="shared" si="19"/>
        <v/>
      </c>
      <c r="AP28" s="34" t="str">
        <f t="shared" si="20"/>
        <v/>
      </c>
      <c r="AQ28" s="126"/>
      <c r="AR28" s="126"/>
      <c r="AS28" s="127"/>
      <c r="AT28" s="127"/>
      <c r="AU28" s="37" t="str">
        <f t="shared" si="21"/>
        <v/>
      </c>
      <c r="AV28" s="37" t="str">
        <f t="shared" si="22"/>
        <v/>
      </c>
      <c r="AW28" s="133"/>
      <c r="AX28" s="133"/>
      <c r="AY28" s="133"/>
      <c r="AZ28" s="38" t="str">
        <f t="shared" si="23"/>
        <v/>
      </c>
      <c r="BA28" s="38" t="str">
        <f t="shared" si="1"/>
        <v/>
      </c>
      <c r="BB28" s="34" t="str">
        <f t="shared" si="24"/>
        <v>ممتاز</v>
      </c>
      <c r="BC28" s="39" t="str">
        <f t="shared" si="25"/>
        <v/>
      </c>
      <c r="BD28" s="2"/>
    </row>
    <row r="29" spans="1:61" ht="17.25" thickTop="1" thickBot="1">
      <c r="A29" s="43" t="str">
        <f t="shared" si="26"/>
        <v/>
      </c>
      <c r="B29" s="25"/>
      <c r="C29" s="23"/>
      <c r="D29" s="137"/>
      <c r="E29" s="137"/>
      <c r="F29" s="137"/>
      <c r="G29" s="58" t="str">
        <f t="shared" si="2"/>
        <v/>
      </c>
      <c r="H29" s="58" t="str">
        <f t="shared" si="3"/>
        <v/>
      </c>
      <c r="I29" s="58" t="str">
        <f t="shared" si="4"/>
        <v/>
      </c>
      <c r="J29" s="104"/>
      <c r="K29" s="104"/>
      <c r="L29" s="104"/>
      <c r="M29" s="30" t="str">
        <f t="shared" si="5"/>
        <v/>
      </c>
      <c r="N29" s="30" t="str">
        <f t="shared" si="6"/>
        <v/>
      </c>
      <c r="O29" s="31" t="str">
        <f t="shared" si="7"/>
        <v>ممتاز</v>
      </c>
      <c r="P29" s="109"/>
      <c r="Q29" s="109"/>
      <c r="R29" s="109"/>
      <c r="S29" s="32" t="str">
        <f t="shared" si="8"/>
        <v/>
      </c>
      <c r="T29" s="32" t="str">
        <f t="shared" si="9"/>
        <v/>
      </c>
      <c r="U29" s="31" t="str">
        <f t="shared" si="10"/>
        <v>ممتاز</v>
      </c>
      <c r="V29" s="113"/>
      <c r="W29" s="113"/>
      <c r="X29" s="113"/>
      <c r="Y29" s="33" t="str">
        <f t="shared" si="11"/>
        <v/>
      </c>
      <c r="Z29" s="33" t="str">
        <f t="shared" si="12"/>
        <v/>
      </c>
      <c r="AA29" s="34" t="str">
        <f t="shared" si="13"/>
        <v>ممتاز</v>
      </c>
      <c r="AB29" s="117"/>
      <c r="AC29" s="117"/>
      <c r="AD29" s="117"/>
      <c r="AE29" s="117"/>
      <c r="AF29" s="35" t="str">
        <f t="shared" si="14"/>
        <v/>
      </c>
      <c r="AG29" s="35" t="str">
        <f t="shared" si="15"/>
        <v/>
      </c>
      <c r="AH29" s="34" t="str">
        <f t="shared" si="16"/>
        <v>ممتاز</v>
      </c>
      <c r="AI29" s="121"/>
      <c r="AJ29" s="121"/>
      <c r="AK29" s="121"/>
      <c r="AL29" s="36" t="str">
        <f t="shared" si="17"/>
        <v/>
      </c>
      <c r="AM29" s="36" t="str">
        <f t="shared" si="18"/>
        <v/>
      </c>
      <c r="AN29" s="22" t="str">
        <f t="shared" si="0"/>
        <v>ممتاز</v>
      </c>
      <c r="AO29" s="37" t="str">
        <f t="shared" si="19"/>
        <v/>
      </c>
      <c r="AP29" s="34" t="str">
        <f t="shared" si="20"/>
        <v/>
      </c>
      <c r="AQ29" s="126"/>
      <c r="AR29" s="126"/>
      <c r="AS29" s="127"/>
      <c r="AT29" s="127"/>
      <c r="AU29" s="37" t="str">
        <f t="shared" si="21"/>
        <v/>
      </c>
      <c r="AV29" s="37" t="str">
        <f t="shared" si="22"/>
        <v/>
      </c>
      <c r="AW29" s="133"/>
      <c r="AX29" s="133"/>
      <c r="AY29" s="133"/>
      <c r="AZ29" s="38" t="str">
        <f t="shared" si="23"/>
        <v/>
      </c>
      <c r="BA29" s="38" t="str">
        <f t="shared" si="1"/>
        <v/>
      </c>
      <c r="BB29" s="34" t="str">
        <f t="shared" si="24"/>
        <v>ممتاز</v>
      </c>
      <c r="BC29" s="39" t="str">
        <f t="shared" si="25"/>
        <v/>
      </c>
      <c r="BD29" s="2"/>
    </row>
    <row r="30" spans="1:61" ht="17.25" thickTop="1" thickBot="1">
      <c r="A30" s="43" t="str">
        <f t="shared" si="26"/>
        <v/>
      </c>
      <c r="B30" s="25"/>
      <c r="C30" s="23"/>
      <c r="D30" s="137"/>
      <c r="E30" s="137"/>
      <c r="F30" s="137"/>
      <c r="G30" s="58" t="str">
        <f t="shared" si="2"/>
        <v/>
      </c>
      <c r="H30" s="58" t="str">
        <f t="shared" si="3"/>
        <v/>
      </c>
      <c r="I30" s="58" t="str">
        <f t="shared" si="4"/>
        <v/>
      </c>
      <c r="J30" s="104"/>
      <c r="K30" s="104"/>
      <c r="L30" s="104"/>
      <c r="M30" s="30" t="str">
        <f t="shared" si="5"/>
        <v/>
      </c>
      <c r="N30" s="30" t="str">
        <f t="shared" si="6"/>
        <v/>
      </c>
      <c r="O30" s="31" t="str">
        <f t="shared" si="7"/>
        <v>ممتاز</v>
      </c>
      <c r="P30" s="109"/>
      <c r="Q30" s="109"/>
      <c r="R30" s="109"/>
      <c r="S30" s="32" t="str">
        <f t="shared" si="8"/>
        <v/>
      </c>
      <c r="T30" s="32" t="str">
        <f t="shared" si="9"/>
        <v/>
      </c>
      <c r="U30" s="31" t="str">
        <f t="shared" si="10"/>
        <v>ممتاز</v>
      </c>
      <c r="V30" s="113"/>
      <c r="W30" s="113"/>
      <c r="X30" s="113"/>
      <c r="Y30" s="33" t="str">
        <f t="shared" si="11"/>
        <v/>
      </c>
      <c r="Z30" s="33" t="str">
        <f t="shared" si="12"/>
        <v/>
      </c>
      <c r="AA30" s="34" t="str">
        <f t="shared" si="13"/>
        <v>ممتاز</v>
      </c>
      <c r="AB30" s="117"/>
      <c r="AC30" s="117"/>
      <c r="AD30" s="117"/>
      <c r="AE30" s="117"/>
      <c r="AF30" s="35" t="str">
        <f t="shared" si="14"/>
        <v/>
      </c>
      <c r="AG30" s="35" t="str">
        <f t="shared" si="15"/>
        <v/>
      </c>
      <c r="AH30" s="34" t="str">
        <f t="shared" si="16"/>
        <v>ممتاز</v>
      </c>
      <c r="AI30" s="121"/>
      <c r="AJ30" s="121"/>
      <c r="AK30" s="121"/>
      <c r="AL30" s="36" t="str">
        <f t="shared" si="17"/>
        <v/>
      </c>
      <c r="AM30" s="36" t="str">
        <f t="shared" si="18"/>
        <v/>
      </c>
      <c r="AN30" s="22" t="str">
        <f t="shared" si="0"/>
        <v>ممتاز</v>
      </c>
      <c r="AO30" s="37" t="str">
        <f t="shared" si="19"/>
        <v/>
      </c>
      <c r="AP30" s="34" t="str">
        <f t="shared" si="20"/>
        <v/>
      </c>
      <c r="AQ30" s="126"/>
      <c r="AR30" s="126"/>
      <c r="AS30" s="127"/>
      <c r="AT30" s="127"/>
      <c r="AU30" s="37" t="str">
        <f t="shared" si="21"/>
        <v/>
      </c>
      <c r="AV30" s="37" t="str">
        <f t="shared" si="22"/>
        <v/>
      </c>
      <c r="AW30" s="133"/>
      <c r="AX30" s="133"/>
      <c r="AY30" s="133"/>
      <c r="AZ30" s="38" t="str">
        <f t="shared" si="23"/>
        <v/>
      </c>
      <c r="BA30" s="38" t="str">
        <f t="shared" si="1"/>
        <v/>
      </c>
      <c r="BB30" s="34" t="str">
        <f t="shared" si="24"/>
        <v>ممتاز</v>
      </c>
      <c r="BC30" s="39" t="str">
        <f t="shared" si="25"/>
        <v/>
      </c>
      <c r="BD30" s="2"/>
    </row>
    <row r="31" spans="1:61" ht="15.75" hidden="1" customHeight="1">
      <c r="A31" s="43" t="str">
        <f t="shared" si="26"/>
        <v/>
      </c>
      <c r="B31" s="25"/>
      <c r="C31" s="23"/>
      <c r="D31" s="137"/>
      <c r="E31" s="137"/>
      <c r="F31" s="137"/>
      <c r="G31" s="58" t="str">
        <f t="shared" si="2"/>
        <v/>
      </c>
      <c r="H31" s="58" t="str">
        <f t="shared" si="3"/>
        <v/>
      </c>
      <c r="I31" s="58" t="str">
        <f t="shared" si="4"/>
        <v/>
      </c>
      <c r="J31" s="104"/>
      <c r="K31" s="104"/>
      <c r="L31" s="104"/>
      <c r="M31" s="30" t="str">
        <f t="shared" si="5"/>
        <v/>
      </c>
      <c r="N31" s="30" t="str">
        <f t="shared" si="6"/>
        <v/>
      </c>
      <c r="O31" s="31" t="str">
        <f t="shared" si="7"/>
        <v>ممتاز</v>
      </c>
      <c r="P31" s="109"/>
      <c r="Q31" s="109"/>
      <c r="R31" s="109"/>
      <c r="S31" s="32" t="str">
        <f t="shared" si="8"/>
        <v/>
      </c>
      <c r="T31" s="32" t="str">
        <f t="shared" si="9"/>
        <v/>
      </c>
      <c r="U31" s="31" t="str">
        <f t="shared" si="10"/>
        <v>ممتاز</v>
      </c>
      <c r="V31" s="113"/>
      <c r="W31" s="113"/>
      <c r="X31" s="113"/>
      <c r="Y31" s="33" t="str">
        <f t="shared" si="11"/>
        <v/>
      </c>
      <c r="Z31" s="33" t="str">
        <f t="shared" si="12"/>
        <v/>
      </c>
      <c r="AA31" s="34" t="str">
        <f t="shared" si="13"/>
        <v>ممتاز</v>
      </c>
      <c r="AB31" s="117"/>
      <c r="AC31" s="117"/>
      <c r="AD31" s="117"/>
      <c r="AE31" s="117"/>
      <c r="AF31" s="35" t="str">
        <f t="shared" si="14"/>
        <v/>
      </c>
      <c r="AG31" s="35" t="str">
        <f t="shared" si="15"/>
        <v/>
      </c>
      <c r="AH31" s="34" t="str">
        <f t="shared" si="16"/>
        <v>ممتاز</v>
      </c>
      <c r="AI31" s="121"/>
      <c r="AJ31" s="121"/>
      <c r="AK31" s="121"/>
      <c r="AL31" s="36" t="str">
        <f t="shared" si="17"/>
        <v/>
      </c>
      <c r="AM31" s="36" t="str">
        <f t="shared" si="18"/>
        <v/>
      </c>
      <c r="AN31" s="22" t="str">
        <f t="shared" si="0"/>
        <v>ممتاز</v>
      </c>
      <c r="AO31" s="37" t="str">
        <f t="shared" si="19"/>
        <v/>
      </c>
      <c r="AP31" s="34" t="str">
        <f t="shared" si="20"/>
        <v/>
      </c>
      <c r="AQ31" s="126"/>
      <c r="AR31" s="126"/>
      <c r="AS31" s="127"/>
      <c r="AT31" s="127"/>
      <c r="AU31" s="37" t="str">
        <f t="shared" si="21"/>
        <v/>
      </c>
      <c r="AV31" s="37" t="str">
        <f t="shared" si="22"/>
        <v/>
      </c>
      <c r="AW31" s="133"/>
      <c r="AX31" s="133"/>
      <c r="AY31" s="133"/>
      <c r="AZ31" s="38" t="str">
        <f t="shared" si="23"/>
        <v/>
      </c>
      <c r="BA31" s="38" t="str">
        <f t="shared" si="1"/>
        <v/>
      </c>
      <c r="BB31" s="34" t="str">
        <f t="shared" si="24"/>
        <v>ممتاز</v>
      </c>
      <c r="BC31" s="39" t="str">
        <f t="shared" si="25"/>
        <v/>
      </c>
      <c r="BD31" s="2"/>
    </row>
    <row r="32" spans="1:61" ht="15" hidden="1" customHeight="1">
      <c r="A32" s="43" t="str">
        <f t="shared" si="26"/>
        <v/>
      </c>
      <c r="B32" s="25"/>
      <c r="C32" s="23"/>
      <c r="D32" s="137"/>
      <c r="E32" s="137"/>
      <c r="F32" s="137"/>
      <c r="G32" s="58" t="str">
        <f t="shared" si="2"/>
        <v/>
      </c>
      <c r="H32" s="58" t="str">
        <f t="shared" si="3"/>
        <v/>
      </c>
      <c r="I32" s="58" t="str">
        <f t="shared" si="4"/>
        <v/>
      </c>
      <c r="J32" s="104"/>
      <c r="K32" s="104"/>
      <c r="L32" s="104"/>
      <c r="M32" s="30" t="str">
        <f t="shared" si="5"/>
        <v/>
      </c>
      <c r="N32" s="30" t="str">
        <f t="shared" si="6"/>
        <v/>
      </c>
      <c r="O32" s="31" t="str">
        <f t="shared" si="7"/>
        <v>ممتاز</v>
      </c>
      <c r="P32" s="109"/>
      <c r="Q32" s="109"/>
      <c r="R32" s="109"/>
      <c r="S32" s="32" t="str">
        <f t="shared" si="8"/>
        <v/>
      </c>
      <c r="T32" s="32" t="str">
        <f t="shared" si="9"/>
        <v/>
      </c>
      <c r="U32" s="31" t="str">
        <f t="shared" si="10"/>
        <v>ممتاز</v>
      </c>
      <c r="V32" s="113"/>
      <c r="W32" s="113"/>
      <c r="X32" s="113"/>
      <c r="Y32" s="33" t="str">
        <f t="shared" si="11"/>
        <v/>
      </c>
      <c r="Z32" s="33" t="str">
        <f t="shared" si="12"/>
        <v/>
      </c>
      <c r="AA32" s="34" t="str">
        <f t="shared" si="13"/>
        <v>ممتاز</v>
      </c>
      <c r="AB32" s="117"/>
      <c r="AC32" s="117"/>
      <c r="AD32" s="117"/>
      <c r="AE32" s="117"/>
      <c r="AF32" s="35" t="str">
        <f t="shared" si="14"/>
        <v/>
      </c>
      <c r="AG32" s="35" t="str">
        <f t="shared" si="15"/>
        <v/>
      </c>
      <c r="AH32" s="34" t="str">
        <f t="shared" si="16"/>
        <v>ممتاز</v>
      </c>
      <c r="AI32" s="121"/>
      <c r="AJ32" s="121"/>
      <c r="AK32" s="121"/>
      <c r="AL32" s="36" t="str">
        <f t="shared" si="17"/>
        <v/>
      </c>
      <c r="AM32" s="36" t="str">
        <f t="shared" si="18"/>
        <v/>
      </c>
      <c r="AN32" s="22" t="str">
        <f t="shared" si="0"/>
        <v>ممتاز</v>
      </c>
      <c r="AO32" s="37" t="str">
        <f t="shared" si="19"/>
        <v/>
      </c>
      <c r="AP32" s="34" t="str">
        <f t="shared" si="20"/>
        <v/>
      </c>
      <c r="AQ32" s="126"/>
      <c r="AR32" s="126"/>
      <c r="AS32" s="127"/>
      <c r="AT32" s="127"/>
      <c r="AU32" s="37" t="str">
        <f t="shared" si="21"/>
        <v/>
      </c>
      <c r="AV32" s="37" t="str">
        <f t="shared" si="22"/>
        <v/>
      </c>
      <c r="AW32" s="133"/>
      <c r="AX32" s="133"/>
      <c r="AY32" s="133"/>
      <c r="AZ32" s="38" t="str">
        <f t="shared" si="23"/>
        <v/>
      </c>
      <c r="BA32" s="38" t="str">
        <f t="shared" si="1"/>
        <v/>
      </c>
      <c r="BB32" s="34" t="str">
        <f t="shared" si="24"/>
        <v>ممتاز</v>
      </c>
      <c r="BC32" s="39" t="str">
        <f t="shared" si="25"/>
        <v/>
      </c>
      <c r="BD32" s="2"/>
    </row>
    <row r="33" spans="1:56" ht="15" hidden="1" customHeight="1">
      <c r="A33" s="43" t="str">
        <f t="shared" si="26"/>
        <v/>
      </c>
      <c r="B33" s="25"/>
      <c r="C33" s="23"/>
      <c r="D33" s="137"/>
      <c r="E33" s="137"/>
      <c r="F33" s="137"/>
      <c r="G33" s="58" t="str">
        <f t="shared" si="2"/>
        <v/>
      </c>
      <c r="H33" s="58" t="str">
        <f t="shared" si="3"/>
        <v/>
      </c>
      <c r="I33" s="58" t="str">
        <f t="shared" si="4"/>
        <v/>
      </c>
      <c r="J33" s="104"/>
      <c r="K33" s="104"/>
      <c r="L33" s="104"/>
      <c r="M33" s="30" t="str">
        <f t="shared" si="5"/>
        <v/>
      </c>
      <c r="N33" s="30" t="str">
        <f t="shared" si="6"/>
        <v/>
      </c>
      <c r="O33" s="31" t="str">
        <f t="shared" si="7"/>
        <v>ممتاز</v>
      </c>
      <c r="P33" s="109"/>
      <c r="Q33" s="109"/>
      <c r="R33" s="109"/>
      <c r="S33" s="32" t="str">
        <f t="shared" si="8"/>
        <v/>
      </c>
      <c r="T33" s="32" t="str">
        <f t="shared" si="9"/>
        <v/>
      </c>
      <c r="U33" s="31" t="str">
        <f t="shared" si="10"/>
        <v>ممتاز</v>
      </c>
      <c r="V33" s="113"/>
      <c r="W33" s="113"/>
      <c r="X33" s="113"/>
      <c r="Y33" s="33" t="str">
        <f t="shared" si="11"/>
        <v/>
      </c>
      <c r="Z33" s="33" t="str">
        <f t="shared" si="12"/>
        <v/>
      </c>
      <c r="AA33" s="34" t="str">
        <f t="shared" si="13"/>
        <v>ممتاز</v>
      </c>
      <c r="AB33" s="117"/>
      <c r="AC33" s="117"/>
      <c r="AD33" s="117"/>
      <c r="AE33" s="117"/>
      <c r="AF33" s="35" t="str">
        <f t="shared" si="14"/>
        <v/>
      </c>
      <c r="AG33" s="35" t="str">
        <f t="shared" si="15"/>
        <v/>
      </c>
      <c r="AH33" s="34" t="str">
        <f t="shared" si="16"/>
        <v>ممتاز</v>
      </c>
      <c r="AI33" s="121"/>
      <c r="AJ33" s="121"/>
      <c r="AK33" s="121"/>
      <c r="AL33" s="36" t="str">
        <f t="shared" si="17"/>
        <v/>
      </c>
      <c r="AM33" s="36" t="str">
        <f t="shared" si="18"/>
        <v/>
      </c>
      <c r="AN33" s="22" t="str">
        <f t="shared" si="0"/>
        <v>ممتاز</v>
      </c>
      <c r="AO33" s="37" t="str">
        <f t="shared" si="19"/>
        <v/>
      </c>
      <c r="AP33" s="34" t="str">
        <f t="shared" si="20"/>
        <v/>
      </c>
      <c r="AQ33" s="126"/>
      <c r="AR33" s="126"/>
      <c r="AS33" s="127"/>
      <c r="AT33" s="127"/>
      <c r="AU33" s="37" t="str">
        <f t="shared" si="21"/>
        <v/>
      </c>
      <c r="AV33" s="37" t="str">
        <f t="shared" si="22"/>
        <v/>
      </c>
      <c r="AW33" s="133"/>
      <c r="AX33" s="133"/>
      <c r="AY33" s="133"/>
      <c r="AZ33" s="38" t="str">
        <f t="shared" si="23"/>
        <v/>
      </c>
      <c r="BA33" s="38" t="str">
        <f t="shared" si="1"/>
        <v/>
      </c>
      <c r="BB33" s="34" t="str">
        <f t="shared" si="24"/>
        <v>ممتاز</v>
      </c>
      <c r="BC33" s="39" t="str">
        <f t="shared" si="25"/>
        <v/>
      </c>
      <c r="BD33" s="2"/>
    </row>
    <row r="34" spans="1:56" ht="15" hidden="1" customHeight="1">
      <c r="A34" s="43" t="str">
        <f t="shared" si="26"/>
        <v/>
      </c>
      <c r="B34" s="25"/>
      <c r="C34" s="23"/>
      <c r="D34" s="137"/>
      <c r="E34" s="137"/>
      <c r="F34" s="137"/>
      <c r="G34" s="58" t="str">
        <f t="shared" si="2"/>
        <v/>
      </c>
      <c r="H34" s="58" t="str">
        <f t="shared" si="3"/>
        <v/>
      </c>
      <c r="I34" s="58" t="str">
        <f t="shared" si="4"/>
        <v/>
      </c>
      <c r="J34" s="104"/>
      <c r="K34" s="104"/>
      <c r="L34" s="104"/>
      <c r="M34" s="30" t="str">
        <f t="shared" si="5"/>
        <v/>
      </c>
      <c r="N34" s="30" t="str">
        <f t="shared" si="6"/>
        <v/>
      </c>
      <c r="O34" s="31" t="str">
        <f t="shared" si="7"/>
        <v>ممتاز</v>
      </c>
      <c r="P34" s="109"/>
      <c r="Q34" s="109"/>
      <c r="R34" s="109"/>
      <c r="S34" s="32" t="str">
        <f t="shared" si="8"/>
        <v/>
      </c>
      <c r="T34" s="32" t="str">
        <f t="shared" si="9"/>
        <v/>
      </c>
      <c r="U34" s="31" t="str">
        <f t="shared" si="10"/>
        <v>ممتاز</v>
      </c>
      <c r="V34" s="113"/>
      <c r="W34" s="113"/>
      <c r="X34" s="113"/>
      <c r="Y34" s="33" t="str">
        <f t="shared" si="11"/>
        <v/>
      </c>
      <c r="Z34" s="33" t="str">
        <f t="shared" si="12"/>
        <v/>
      </c>
      <c r="AA34" s="34" t="str">
        <f t="shared" si="13"/>
        <v>ممتاز</v>
      </c>
      <c r="AB34" s="117"/>
      <c r="AC34" s="117"/>
      <c r="AD34" s="117"/>
      <c r="AE34" s="117"/>
      <c r="AF34" s="35" t="str">
        <f t="shared" si="14"/>
        <v/>
      </c>
      <c r="AG34" s="35" t="str">
        <f t="shared" si="15"/>
        <v/>
      </c>
      <c r="AH34" s="34" t="str">
        <f t="shared" si="16"/>
        <v>ممتاز</v>
      </c>
      <c r="AI34" s="121"/>
      <c r="AJ34" s="121"/>
      <c r="AK34" s="121"/>
      <c r="AL34" s="36" t="str">
        <f t="shared" si="17"/>
        <v/>
      </c>
      <c r="AM34" s="36" t="str">
        <f t="shared" si="18"/>
        <v/>
      </c>
      <c r="AN34" s="22" t="str">
        <f t="shared" si="0"/>
        <v>ممتاز</v>
      </c>
      <c r="AO34" s="37" t="str">
        <f t="shared" si="19"/>
        <v/>
      </c>
      <c r="AP34" s="34" t="str">
        <f t="shared" si="20"/>
        <v/>
      </c>
      <c r="AQ34" s="126"/>
      <c r="AR34" s="126"/>
      <c r="AS34" s="127"/>
      <c r="AT34" s="127"/>
      <c r="AU34" s="37" t="str">
        <f t="shared" si="21"/>
        <v/>
      </c>
      <c r="AV34" s="37" t="str">
        <f t="shared" si="22"/>
        <v/>
      </c>
      <c r="AW34" s="133"/>
      <c r="AX34" s="133"/>
      <c r="AY34" s="133"/>
      <c r="AZ34" s="38" t="str">
        <f t="shared" si="23"/>
        <v/>
      </c>
      <c r="BA34" s="38" t="str">
        <f t="shared" si="1"/>
        <v/>
      </c>
      <c r="BB34" s="34" t="str">
        <f t="shared" si="24"/>
        <v>ممتاز</v>
      </c>
      <c r="BC34" s="39" t="str">
        <f t="shared" si="25"/>
        <v/>
      </c>
      <c r="BD34" s="2"/>
    </row>
    <row r="35" spans="1:56" ht="15" customHeight="1" thickTop="1" thickBot="1">
      <c r="A35" s="43" t="str">
        <f t="shared" si="26"/>
        <v/>
      </c>
      <c r="B35" s="25"/>
      <c r="C35" s="23"/>
      <c r="D35" s="137"/>
      <c r="E35" s="137"/>
      <c r="F35" s="137"/>
      <c r="G35" s="58" t="str">
        <f t="shared" si="2"/>
        <v/>
      </c>
      <c r="H35" s="58" t="str">
        <f t="shared" si="3"/>
        <v/>
      </c>
      <c r="I35" s="58" t="str">
        <f t="shared" si="4"/>
        <v/>
      </c>
      <c r="J35" s="104"/>
      <c r="K35" s="104"/>
      <c r="L35" s="104"/>
      <c r="M35" s="30" t="str">
        <f t="shared" si="5"/>
        <v/>
      </c>
      <c r="N35" s="30" t="str">
        <f t="shared" si="6"/>
        <v/>
      </c>
      <c r="O35" s="31" t="str">
        <f t="shared" si="7"/>
        <v>ممتاز</v>
      </c>
      <c r="P35" s="109"/>
      <c r="Q35" s="109"/>
      <c r="R35" s="109"/>
      <c r="S35" s="32" t="str">
        <f t="shared" si="8"/>
        <v/>
      </c>
      <c r="T35" s="32" t="str">
        <f t="shared" si="9"/>
        <v/>
      </c>
      <c r="U35" s="31" t="str">
        <f t="shared" si="10"/>
        <v>ممتاز</v>
      </c>
      <c r="V35" s="113"/>
      <c r="W35" s="113"/>
      <c r="X35" s="113"/>
      <c r="Y35" s="33" t="str">
        <f t="shared" si="11"/>
        <v/>
      </c>
      <c r="Z35" s="33" t="str">
        <f t="shared" si="12"/>
        <v/>
      </c>
      <c r="AA35" s="34" t="str">
        <f t="shared" si="13"/>
        <v>ممتاز</v>
      </c>
      <c r="AB35" s="117"/>
      <c r="AC35" s="117"/>
      <c r="AD35" s="117"/>
      <c r="AE35" s="117"/>
      <c r="AF35" s="35" t="str">
        <f t="shared" si="14"/>
        <v/>
      </c>
      <c r="AG35" s="35" t="str">
        <f t="shared" si="15"/>
        <v/>
      </c>
      <c r="AH35" s="34" t="str">
        <f t="shared" si="16"/>
        <v>ممتاز</v>
      </c>
      <c r="AI35" s="121"/>
      <c r="AJ35" s="121"/>
      <c r="AK35" s="121"/>
      <c r="AL35" s="36" t="str">
        <f t="shared" si="17"/>
        <v/>
      </c>
      <c r="AM35" s="36" t="str">
        <f t="shared" si="18"/>
        <v/>
      </c>
      <c r="AN35" s="22" t="str">
        <f t="shared" si="0"/>
        <v>ممتاز</v>
      </c>
      <c r="AO35" s="37" t="str">
        <f t="shared" si="19"/>
        <v/>
      </c>
      <c r="AP35" s="34" t="str">
        <f t="shared" si="20"/>
        <v/>
      </c>
      <c r="AQ35" s="126"/>
      <c r="AR35" s="126"/>
      <c r="AS35" s="127"/>
      <c r="AT35" s="127"/>
      <c r="AU35" s="37" t="str">
        <f t="shared" si="21"/>
        <v/>
      </c>
      <c r="AV35" s="37" t="str">
        <f t="shared" si="22"/>
        <v/>
      </c>
      <c r="AW35" s="133"/>
      <c r="AX35" s="133"/>
      <c r="AY35" s="133"/>
      <c r="AZ35" s="38" t="str">
        <f t="shared" si="23"/>
        <v/>
      </c>
      <c r="BA35" s="38" t="str">
        <f t="shared" si="1"/>
        <v/>
      </c>
      <c r="BB35" s="34" t="str">
        <f t="shared" si="24"/>
        <v>ممتاز</v>
      </c>
      <c r="BC35" s="39" t="str">
        <f t="shared" si="25"/>
        <v/>
      </c>
      <c r="BD35" s="2"/>
    </row>
    <row r="36" spans="1:56" ht="17.25" thickTop="1" thickBot="1">
      <c r="A36" s="44" t="str">
        <f>IF(B36="","",A35+1)</f>
        <v/>
      </c>
      <c r="B36" s="40"/>
      <c r="C36" s="41"/>
      <c r="D36" s="139"/>
      <c r="E36" s="139"/>
      <c r="F36" s="139"/>
      <c r="G36" s="58" t="str">
        <f t="shared" si="2"/>
        <v/>
      </c>
      <c r="H36" s="58" t="str">
        <f t="shared" si="3"/>
        <v/>
      </c>
      <c r="I36" s="58" t="str">
        <f t="shared" si="4"/>
        <v/>
      </c>
      <c r="J36" s="105"/>
      <c r="K36" s="105"/>
      <c r="L36" s="105"/>
      <c r="M36" s="30" t="str">
        <f t="shared" si="5"/>
        <v/>
      </c>
      <c r="N36" s="30" t="str">
        <f t="shared" si="6"/>
        <v/>
      </c>
      <c r="O36" s="31" t="str">
        <f t="shared" si="7"/>
        <v>ممتاز</v>
      </c>
      <c r="P36" s="110"/>
      <c r="Q36" s="110"/>
      <c r="R36" s="110"/>
      <c r="S36" s="32" t="str">
        <f t="shared" si="8"/>
        <v/>
      </c>
      <c r="T36" s="32" t="str">
        <f t="shared" si="9"/>
        <v/>
      </c>
      <c r="U36" s="31" t="str">
        <f t="shared" si="10"/>
        <v>ممتاز</v>
      </c>
      <c r="V36" s="114"/>
      <c r="W36" s="114"/>
      <c r="X36" s="114"/>
      <c r="Y36" s="33" t="str">
        <f t="shared" si="11"/>
        <v/>
      </c>
      <c r="Z36" s="33" t="str">
        <f t="shared" si="12"/>
        <v/>
      </c>
      <c r="AA36" s="34" t="str">
        <f t="shared" si="13"/>
        <v>ممتاز</v>
      </c>
      <c r="AB36" s="118"/>
      <c r="AC36" s="118"/>
      <c r="AD36" s="118"/>
      <c r="AE36" s="118"/>
      <c r="AF36" s="35" t="str">
        <f t="shared" si="14"/>
        <v/>
      </c>
      <c r="AG36" s="35" t="str">
        <f t="shared" si="15"/>
        <v/>
      </c>
      <c r="AH36" s="34" t="str">
        <f t="shared" si="16"/>
        <v>ممتاز</v>
      </c>
      <c r="AI36" s="122"/>
      <c r="AJ36" s="122"/>
      <c r="AK36" s="122"/>
      <c r="AL36" s="36" t="str">
        <f t="shared" si="17"/>
        <v/>
      </c>
      <c r="AM36" s="36" t="str">
        <f t="shared" si="18"/>
        <v/>
      </c>
      <c r="AN36" s="22" t="str">
        <f t="shared" si="0"/>
        <v>ممتاز</v>
      </c>
      <c r="AO36" s="37" t="str">
        <f t="shared" si="19"/>
        <v/>
      </c>
      <c r="AP36" s="34" t="str">
        <f t="shared" si="20"/>
        <v/>
      </c>
      <c r="AQ36" s="128"/>
      <c r="AR36" s="128"/>
      <c r="AS36" s="129"/>
      <c r="AT36" s="129"/>
      <c r="AU36" s="37" t="str">
        <f t="shared" si="21"/>
        <v/>
      </c>
      <c r="AV36" s="37" t="str">
        <f t="shared" si="22"/>
        <v/>
      </c>
      <c r="AW36" s="134"/>
      <c r="AX36" s="134"/>
      <c r="AY36" s="134"/>
      <c r="AZ36" s="38" t="str">
        <f t="shared" si="23"/>
        <v/>
      </c>
      <c r="BA36" s="38" t="str">
        <f t="shared" si="1"/>
        <v/>
      </c>
      <c r="BB36" s="34" t="str">
        <f t="shared" si="24"/>
        <v>ممتاز</v>
      </c>
      <c r="BC36" s="39" t="str">
        <f t="shared" si="25"/>
        <v/>
      </c>
      <c r="BD36" s="2"/>
    </row>
    <row r="37" spans="1:56" ht="19.5" thickTop="1" thickBot="1">
      <c r="A37" s="141">
        <v>26</v>
      </c>
      <c r="B37" s="28"/>
      <c r="C37" s="148"/>
      <c r="D37" s="140"/>
      <c r="E37" s="140"/>
      <c r="F37" s="140"/>
      <c r="G37" s="58" t="str">
        <f t="shared" si="2"/>
        <v/>
      </c>
      <c r="H37" s="58" t="str">
        <f t="shared" si="3"/>
        <v/>
      </c>
      <c r="I37" s="58" t="str">
        <f t="shared" si="4"/>
        <v/>
      </c>
      <c r="J37" s="102"/>
      <c r="K37" s="103"/>
      <c r="L37" s="102"/>
      <c r="M37" s="30" t="str">
        <f t="shared" si="5"/>
        <v/>
      </c>
      <c r="N37" s="30" t="str">
        <f t="shared" si="6"/>
        <v/>
      </c>
      <c r="O37" s="31" t="str">
        <f t="shared" si="7"/>
        <v>ممتاز</v>
      </c>
      <c r="P37" s="111"/>
      <c r="Q37" s="111"/>
      <c r="R37" s="111"/>
      <c r="S37" s="32" t="str">
        <f t="shared" si="8"/>
        <v/>
      </c>
      <c r="T37" s="32" t="str">
        <f t="shared" si="9"/>
        <v/>
      </c>
      <c r="U37" s="31" t="str">
        <f t="shared" si="10"/>
        <v>ممتاز</v>
      </c>
      <c r="V37" s="115"/>
      <c r="W37" s="115"/>
      <c r="X37" s="115"/>
      <c r="Y37" s="33" t="str">
        <f t="shared" si="11"/>
        <v/>
      </c>
      <c r="Z37" s="33" t="str">
        <f t="shared" si="12"/>
        <v/>
      </c>
      <c r="AA37" s="34" t="str">
        <f t="shared" si="13"/>
        <v>ممتاز</v>
      </c>
      <c r="AB37" s="119"/>
      <c r="AC37" s="119"/>
      <c r="AD37" s="119"/>
      <c r="AE37" s="119"/>
      <c r="AF37" s="35" t="str">
        <f t="shared" si="14"/>
        <v/>
      </c>
      <c r="AG37" s="35" t="str">
        <f t="shared" si="15"/>
        <v/>
      </c>
      <c r="AH37" s="34" t="str">
        <f t="shared" si="16"/>
        <v>ممتاز</v>
      </c>
      <c r="AI37" s="123"/>
      <c r="AJ37" s="123"/>
      <c r="AK37" s="123"/>
      <c r="AL37" s="36" t="str">
        <f t="shared" si="17"/>
        <v/>
      </c>
      <c r="AM37" s="36" t="str">
        <f t="shared" si="18"/>
        <v/>
      </c>
      <c r="AN37" s="22" t="str">
        <f t="shared" si="0"/>
        <v>ممتاز</v>
      </c>
      <c r="AO37" s="37" t="str">
        <f t="shared" si="19"/>
        <v/>
      </c>
      <c r="AP37" s="34" t="str">
        <f t="shared" si="20"/>
        <v/>
      </c>
      <c r="AQ37" s="130"/>
      <c r="AR37" s="130"/>
      <c r="AS37" s="131"/>
      <c r="AT37" s="131"/>
      <c r="AU37" s="37" t="str">
        <f t="shared" si="21"/>
        <v/>
      </c>
      <c r="AV37" s="37" t="str">
        <f t="shared" si="22"/>
        <v/>
      </c>
      <c r="AW37" s="135"/>
      <c r="AX37" s="135"/>
      <c r="AY37" s="135"/>
      <c r="AZ37" s="38" t="str">
        <f t="shared" si="23"/>
        <v/>
      </c>
      <c r="BA37" s="38" t="str">
        <f t="shared" si="1"/>
        <v/>
      </c>
      <c r="BB37" s="34" t="str">
        <f t="shared" si="24"/>
        <v>ممتاز</v>
      </c>
      <c r="BC37" s="39" t="str">
        <f t="shared" si="25"/>
        <v/>
      </c>
      <c r="BD37" s="2"/>
    </row>
    <row r="38" spans="1:56" ht="17.25" thickTop="1" thickBot="1">
      <c r="A38" s="43" t="str">
        <f t="shared" si="26"/>
        <v/>
      </c>
      <c r="B38" s="25"/>
      <c r="C38" s="23"/>
      <c r="D38" s="137"/>
      <c r="E38" s="137"/>
      <c r="F38" s="137"/>
      <c r="G38" s="58" t="str">
        <f t="shared" si="2"/>
        <v/>
      </c>
      <c r="H38" s="58" t="str">
        <f t="shared" si="3"/>
        <v/>
      </c>
      <c r="I38" s="58" t="str">
        <f t="shared" si="4"/>
        <v/>
      </c>
      <c r="J38" s="104"/>
      <c r="K38" s="104"/>
      <c r="L38" s="104"/>
      <c r="M38" s="30" t="str">
        <f t="shared" si="5"/>
        <v/>
      </c>
      <c r="N38" s="30" t="str">
        <f t="shared" si="6"/>
        <v/>
      </c>
      <c r="O38" s="31" t="str">
        <f t="shared" si="7"/>
        <v>ممتاز</v>
      </c>
      <c r="P38" s="109"/>
      <c r="Q38" s="109"/>
      <c r="R38" s="109"/>
      <c r="S38" s="32" t="str">
        <f t="shared" si="8"/>
        <v/>
      </c>
      <c r="T38" s="32" t="str">
        <f t="shared" si="9"/>
        <v/>
      </c>
      <c r="U38" s="31" t="str">
        <f t="shared" si="10"/>
        <v>ممتاز</v>
      </c>
      <c r="V38" s="113"/>
      <c r="W38" s="113"/>
      <c r="X38" s="113"/>
      <c r="Y38" s="33" t="str">
        <f t="shared" si="11"/>
        <v/>
      </c>
      <c r="Z38" s="33" t="str">
        <f t="shared" si="12"/>
        <v/>
      </c>
      <c r="AA38" s="34" t="str">
        <f t="shared" si="13"/>
        <v>ممتاز</v>
      </c>
      <c r="AB38" s="117"/>
      <c r="AC38" s="117"/>
      <c r="AD38" s="117"/>
      <c r="AE38" s="117"/>
      <c r="AF38" s="35" t="str">
        <f t="shared" si="14"/>
        <v/>
      </c>
      <c r="AG38" s="35" t="str">
        <f t="shared" si="15"/>
        <v/>
      </c>
      <c r="AH38" s="34" t="str">
        <f t="shared" si="16"/>
        <v>ممتاز</v>
      </c>
      <c r="AI38" s="121"/>
      <c r="AJ38" s="121"/>
      <c r="AK38" s="121"/>
      <c r="AL38" s="36" t="str">
        <f t="shared" si="17"/>
        <v/>
      </c>
      <c r="AM38" s="36" t="str">
        <f t="shared" si="18"/>
        <v/>
      </c>
      <c r="AN38" s="22" t="str">
        <f t="shared" si="0"/>
        <v>ممتاز</v>
      </c>
      <c r="AO38" s="37" t="str">
        <f t="shared" si="19"/>
        <v/>
      </c>
      <c r="AP38" s="34" t="str">
        <f t="shared" si="20"/>
        <v/>
      </c>
      <c r="AQ38" s="126"/>
      <c r="AR38" s="126"/>
      <c r="AS38" s="127"/>
      <c r="AT38" s="127"/>
      <c r="AU38" s="37" t="str">
        <f t="shared" si="21"/>
        <v/>
      </c>
      <c r="AV38" s="37" t="str">
        <f t="shared" si="22"/>
        <v/>
      </c>
      <c r="AW38" s="133"/>
      <c r="AX38" s="133"/>
      <c r="AY38" s="133"/>
      <c r="AZ38" s="38" t="str">
        <f t="shared" si="23"/>
        <v/>
      </c>
      <c r="BA38" s="38" t="str">
        <f t="shared" si="1"/>
        <v/>
      </c>
      <c r="BB38" s="34" t="str">
        <f t="shared" si="24"/>
        <v>ممتاز</v>
      </c>
      <c r="BC38" s="39" t="str">
        <f t="shared" si="25"/>
        <v/>
      </c>
      <c r="BD38" s="2"/>
    </row>
    <row r="39" spans="1:56" ht="17.25" thickTop="1" thickBot="1">
      <c r="A39" s="43" t="str">
        <f t="shared" si="26"/>
        <v/>
      </c>
      <c r="B39" s="25"/>
      <c r="C39" s="23"/>
      <c r="D39" s="137"/>
      <c r="E39" s="137"/>
      <c r="F39" s="137"/>
      <c r="G39" s="58" t="str">
        <f t="shared" si="2"/>
        <v/>
      </c>
      <c r="H39" s="58" t="str">
        <f t="shared" si="3"/>
        <v/>
      </c>
      <c r="I39" s="58" t="str">
        <f t="shared" si="4"/>
        <v/>
      </c>
      <c r="J39" s="104"/>
      <c r="K39" s="104"/>
      <c r="L39" s="104"/>
      <c r="M39" s="30" t="str">
        <f t="shared" si="5"/>
        <v/>
      </c>
      <c r="N39" s="30" t="str">
        <f t="shared" si="6"/>
        <v/>
      </c>
      <c r="O39" s="31" t="str">
        <f t="shared" si="7"/>
        <v>ممتاز</v>
      </c>
      <c r="P39" s="109"/>
      <c r="Q39" s="109"/>
      <c r="R39" s="109"/>
      <c r="S39" s="32" t="str">
        <f t="shared" si="8"/>
        <v/>
      </c>
      <c r="T39" s="32" t="str">
        <f t="shared" si="9"/>
        <v/>
      </c>
      <c r="U39" s="31" t="str">
        <f t="shared" si="10"/>
        <v>ممتاز</v>
      </c>
      <c r="V39" s="113"/>
      <c r="W39" s="113"/>
      <c r="X39" s="113"/>
      <c r="Y39" s="33" t="str">
        <f t="shared" si="11"/>
        <v/>
      </c>
      <c r="Z39" s="33" t="str">
        <f t="shared" si="12"/>
        <v/>
      </c>
      <c r="AA39" s="34" t="str">
        <f t="shared" si="13"/>
        <v>ممتاز</v>
      </c>
      <c r="AB39" s="117"/>
      <c r="AC39" s="117"/>
      <c r="AD39" s="117"/>
      <c r="AE39" s="117"/>
      <c r="AF39" s="35" t="str">
        <f t="shared" si="14"/>
        <v/>
      </c>
      <c r="AG39" s="35" t="str">
        <f t="shared" si="15"/>
        <v/>
      </c>
      <c r="AH39" s="34" t="str">
        <f t="shared" si="16"/>
        <v>ممتاز</v>
      </c>
      <c r="AI39" s="121"/>
      <c r="AJ39" s="121"/>
      <c r="AK39" s="121"/>
      <c r="AL39" s="36" t="str">
        <f t="shared" si="17"/>
        <v/>
      </c>
      <c r="AM39" s="36" t="str">
        <f t="shared" si="18"/>
        <v/>
      </c>
      <c r="AN39" s="22" t="str">
        <f t="shared" si="0"/>
        <v>ممتاز</v>
      </c>
      <c r="AO39" s="37" t="str">
        <f t="shared" si="19"/>
        <v/>
      </c>
      <c r="AP39" s="34" t="str">
        <f t="shared" si="20"/>
        <v/>
      </c>
      <c r="AQ39" s="126"/>
      <c r="AR39" s="126"/>
      <c r="AS39" s="127"/>
      <c r="AT39" s="127"/>
      <c r="AU39" s="37" t="str">
        <f t="shared" si="21"/>
        <v/>
      </c>
      <c r="AV39" s="37" t="str">
        <f t="shared" si="22"/>
        <v/>
      </c>
      <c r="AW39" s="133"/>
      <c r="AX39" s="133"/>
      <c r="AY39" s="133"/>
      <c r="AZ39" s="38" t="str">
        <f t="shared" si="23"/>
        <v/>
      </c>
      <c r="BA39" s="38" t="str">
        <f t="shared" si="1"/>
        <v/>
      </c>
      <c r="BB39" s="34" t="str">
        <f t="shared" si="24"/>
        <v>ممتاز</v>
      </c>
      <c r="BC39" s="39" t="str">
        <f t="shared" si="25"/>
        <v/>
      </c>
      <c r="BD39" s="2"/>
    </row>
    <row r="40" spans="1:56" ht="17.25" thickTop="1" thickBot="1">
      <c r="A40" s="43" t="str">
        <f t="shared" si="26"/>
        <v/>
      </c>
      <c r="B40" s="25"/>
      <c r="C40" s="23"/>
      <c r="D40" s="137"/>
      <c r="E40" s="137"/>
      <c r="F40" s="137"/>
      <c r="G40" s="58" t="str">
        <f t="shared" si="2"/>
        <v/>
      </c>
      <c r="H40" s="58" t="str">
        <f t="shared" si="3"/>
        <v/>
      </c>
      <c r="I40" s="58" t="str">
        <f t="shared" si="4"/>
        <v/>
      </c>
      <c r="J40" s="104"/>
      <c r="K40" s="104"/>
      <c r="L40" s="104"/>
      <c r="M40" s="30" t="str">
        <f t="shared" si="5"/>
        <v/>
      </c>
      <c r="N40" s="30" t="str">
        <f t="shared" si="6"/>
        <v/>
      </c>
      <c r="O40" s="31" t="str">
        <f t="shared" si="7"/>
        <v>ممتاز</v>
      </c>
      <c r="P40" s="109"/>
      <c r="Q40" s="109"/>
      <c r="R40" s="109"/>
      <c r="S40" s="32" t="str">
        <f t="shared" si="8"/>
        <v/>
      </c>
      <c r="T40" s="32" t="str">
        <f t="shared" si="9"/>
        <v/>
      </c>
      <c r="U40" s="31" t="str">
        <f t="shared" si="10"/>
        <v>ممتاز</v>
      </c>
      <c r="V40" s="113"/>
      <c r="W40" s="113"/>
      <c r="X40" s="113"/>
      <c r="Y40" s="33" t="str">
        <f t="shared" si="11"/>
        <v/>
      </c>
      <c r="Z40" s="33" t="str">
        <f t="shared" si="12"/>
        <v/>
      </c>
      <c r="AA40" s="34" t="str">
        <f t="shared" si="13"/>
        <v>ممتاز</v>
      </c>
      <c r="AB40" s="117"/>
      <c r="AC40" s="117"/>
      <c r="AD40" s="117"/>
      <c r="AE40" s="117"/>
      <c r="AF40" s="35" t="str">
        <f t="shared" si="14"/>
        <v/>
      </c>
      <c r="AG40" s="35" t="str">
        <f t="shared" si="15"/>
        <v/>
      </c>
      <c r="AH40" s="34" t="str">
        <f t="shared" si="16"/>
        <v>ممتاز</v>
      </c>
      <c r="AI40" s="121"/>
      <c r="AJ40" s="121"/>
      <c r="AK40" s="121"/>
      <c r="AL40" s="36" t="str">
        <f t="shared" si="17"/>
        <v/>
      </c>
      <c r="AM40" s="36" t="str">
        <f t="shared" si="18"/>
        <v/>
      </c>
      <c r="AN40" s="22" t="str">
        <f t="shared" si="0"/>
        <v>ممتاز</v>
      </c>
      <c r="AO40" s="37" t="str">
        <f t="shared" si="19"/>
        <v/>
      </c>
      <c r="AP40" s="34" t="str">
        <f t="shared" si="20"/>
        <v/>
      </c>
      <c r="AQ40" s="126"/>
      <c r="AR40" s="126"/>
      <c r="AS40" s="127"/>
      <c r="AT40" s="127"/>
      <c r="AU40" s="37" t="str">
        <f t="shared" si="21"/>
        <v/>
      </c>
      <c r="AV40" s="37" t="str">
        <f t="shared" si="22"/>
        <v/>
      </c>
      <c r="AW40" s="133"/>
      <c r="AX40" s="133"/>
      <c r="AY40" s="133"/>
      <c r="AZ40" s="38" t="str">
        <f t="shared" si="23"/>
        <v/>
      </c>
      <c r="BA40" s="38" t="str">
        <f t="shared" si="1"/>
        <v/>
      </c>
      <c r="BB40" s="34" t="str">
        <f t="shared" si="24"/>
        <v>ممتاز</v>
      </c>
      <c r="BC40" s="39" t="str">
        <f t="shared" si="25"/>
        <v/>
      </c>
      <c r="BD40" s="2"/>
    </row>
    <row r="41" spans="1:56" ht="17.25" thickTop="1" thickBot="1">
      <c r="A41" s="43" t="str">
        <f t="shared" si="26"/>
        <v/>
      </c>
      <c r="B41" s="25"/>
      <c r="C41" s="23"/>
      <c r="D41" s="137"/>
      <c r="E41" s="137"/>
      <c r="F41" s="137"/>
      <c r="G41" s="58" t="str">
        <f t="shared" si="2"/>
        <v/>
      </c>
      <c r="H41" s="58" t="str">
        <f t="shared" si="3"/>
        <v/>
      </c>
      <c r="I41" s="58" t="str">
        <f t="shared" si="4"/>
        <v/>
      </c>
      <c r="J41" s="104"/>
      <c r="K41" s="104"/>
      <c r="L41" s="104"/>
      <c r="M41" s="30" t="str">
        <f t="shared" si="5"/>
        <v/>
      </c>
      <c r="N41" s="30" t="str">
        <f t="shared" si="6"/>
        <v/>
      </c>
      <c r="O41" s="31" t="str">
        <f t="shared" si="7"/>
        <v>ممتاز</v>
      </c>
      <c r="P41" s="109"/>
      <c r="Q41" s="109"/>
      <c r="R41" s="109"/>
      <c r="S41" s="32" t="str">
        <f t="shared" si="8"/>
        <v/>
      </c>
      <c r="T41" s="32" t="str">
        <f t="shared" si="9"/>
        <v/>
      </c>
      <c r="U41" s="31" t="str">
        <f t="shared" si="10"/>
        <v>ممتاز</v>
      </c>
      <c r="V41" s="113"/>
      <c r="W41" s="113"/>
      <c r="X41" s="113"/>
      <c r="Y41" s="33" t="str">
        <f t="shared" si="11"/>
        <v/>
      </c>
      <c r="Z41" s="33" t="str">
        <f t="shared" si="12"/>
        <v/>
      </c>
      <c r="AA41" s="34" t="str">
        <f t="shared" si="13"/>
        <v>ممتاز</v>
      </c>
      <c r="AB41" s="117"/>
      <c r="AC41" s="117"/>
      <c r="AD41" s="117"/>
      <c r="AE41" s="117"/>
      <c r="AF41" s="35" t="str">
        <f t="shared" si="14"/>
        <v/>
      </c>
      <c r="AG41" s="35" t="str">
        <f t="shared" si="15"/>
        <v/>
      </c>
      <c r="AH41" s="34" t="str">
        <f t="shared" si="16"/>
        <v>ممتاز</v>
      </c>
      <c r="AI41" s="121"/>
      <c r="AJ41" s="121"/>
      <c r="AK41" s="121"/>
      <c r="AL41" s="36" t="str">
        <f t="shared" si="17"/>
        <v/>
      </c>
      <c r="AM41" s="36" t="str">
        <f t="shared" si="18"/>
        <v/>
      </c>
      <c r="AN41" s="22" t="str">
        <f t="shared" si="0"/>
        <v>ممتاز</v>
      </c>
      <c r="AO41" s="37" t="str">
        <f t="shared" si="19"/>
        <v/>
      </c>
      <c r="AP41" s="34" t="str">
        <f t="shared" si="20"/>
        <v/>
      </c>
      <c r="AQ41" s="126"/>
      <c r="AR41" s="126"/>
      <c r="AS41" s="127"/>
      <c r="AT41" s="127"/>
      <c r="AU41" s="37" t="str">
        <f t="shared" si="21"/>
        <v/>
      </c>
      <c r="AV41" s="37" t="str">
        <f t="shared" si="22"/>
        <v/>
      </c>
      <c r="AW41" s="133"/>
      <c r="AX41" s="133"/>
      <c r="AY41" s="133"/>
      <c r="AZ41" s="38" t="str">
        <f t="shared" si="23"/>
        <v/>
      </c>
      <c r="BA41" s="38" t="str">
        <f t="shared" si="1"/>
        <v/>
      </c>
      <c r="BB41" s="34" t="str">
        <f t="shared" si="24"/>
        <v>ممتاز</v>
      </c>
      <c r="BC41" s="39" t="str">
        <f t="shared" si="25"/>
        <v/>
      </c>
      <c r="BD41" s="2"/>
    </row>
    <row r="42" spans="1:56" ht="17.25" thickTop="1" thickBot="1">
      <c r="A42" s="43" t="str">
        <f t="shared" si="26"/>
        <v/>
      </c>
      <c r="B42" s="25"/>
      <c r="C42" s="23"/>
      <c r="D42" s="137"/>
      <c r="E42" s="137"/>
      <c r="F42" s="137"/>
      <c r="G42" s="58" t="str">
        <f t="shared" si="2"/>
        <v/>
      </c>
      <c r="H42" s="58" t="str">
        <f t="shared" si="3"/>
        <v/>
      </c>
      <c r="I42" s="58" t="str">
        <f t="shared" si="4"/>
        <v/>
      </c>
      <c r="J42" s="104"/>
      <c r="K42" s="104"/>
      <c r="L42" s="104"/>
      <c r="M42" s="30" t="str">
        <f t="shared" si="5"/>
        <v/>
      </c>
      <c r="N42" s="30" t="str">
        <f t="shared" si="6"/>
        <v/>
      </c>
      <c r="O42" s="31" t="str">
        <f t="shared" si="7"/>
        <v>ممتاز</v>
      </c>
      <c r="P42" s="109"/>
      <c r="Q42" s="109"/>
      <c r="R42" s="109"/>
      <c r="S42" s="32" t="str">
        <f t="shared" si="8"/>
        <v/>
      </c>
      <c r="T42" s="32" t="str">
        <f t="shared" si="9"/>
        <v/>
      </c>
      <c r="U42" s="31" t="str">
        <f t="shared" si="10"/>
        <v>ممتاز</v>
      </c>
      <c r="V42" s="113"/>
      <c r="W42" s="113"/>
      <c r="X42" s="113"/>
      <c r="Y42" s="33" t="str">
        <f t="shared" si="11"/>
        <v/>
      </c>
      <c r="Z42" s="33" t="str">
        <f t="shared" si="12"/>
        <v/>
      </c>
      <c r="AA42" s="34" t="str">
        <f t="shared" si="13"/>
        <v>ممتاز</v>
      </c>
      <c r="AB42" s="117"/>
      <c r="AC42" s="117"/>
      <c r="AD42" s="117"/>
      <c r="AE42" s="117"/>
      <c r="AF42" s="35" t="str">
        <f t="shared" si="14"/>
        <v/>
      </c>
      <c r="AG42" s="35" t="str">
        <f t="shared" si="15"/>
        <v/>
      </c>
      <c r="AH42" s="34" t="str">
        <f t="shared" si="16"/>
        <v>ممتاز</v>
      </c>
      <c r="AI42" s="121"/>
      <c r="AJ42" s="121"/>
      <c r="AK42" s="121"/>
      <c r="AL42" s="36" t="str">
        <f t="shared" si="17"/>
        <v/>
      </c>
      <c r="AM42" s="36" t="str">
        <f t="shared" si="18"/>
        <v/>
      </c>
      <c r="AN42" s="22" t="str">
        <f t="shared" si="0"/>
        <v>ممتاز</v>
      </c>
      <c r="AO42" s="37" t="str">
        <f t="shared" si="19"/>
        <v/>
      </c>
      <c r="AP42" s="34" t="str">
        <f t="shared" si="20"/>
        <v/>
      </c>
      <c r="AQ42" s="126"/>
      <c r="AR42" s="126"/>
      <c r="AS42" s="127"/>
      <c r="AT42" s="127"/>
      <c r="AU42" s="37" t="str">
        <f t="shared" si="21"/>
        <v/>
      </c>
      <c r="AV42" s="37" t="str">
        <f t="shared" si="22"/>
        <v/>
      </c>
      <c r="AW42" s="133"/>
      <c r="AX42" s="133"/>
      <c r="AY42" s="133"/>
      <c r="AZ42" s="38" t="str">
        <f t="shared" si="23"/>
        <v/>
      </c>
      <c r="BA42" s="38" t="str">
        <f t="shared" si="1"/>
        <v/>
      </c>
      <c r="BB42" s="34" t="str">
        <f t="shared" si="24"/>
        <v>ممتاز</v>
      </c>
      <c r="BC42" s="39" t="str">
        <f t="shared" si="25"/>
        <v/>
      </c>
      <c r="BD42" s="2"/>
    </row>
    <row r="43" spans="1:56" ht="17.25" thickTop="1" thickBot="1">
      <c r="A43" s="43" t="str">
        <f t="shared" si="26"/>
        <v/>
      </c>
      <c r="B43" s="25"/>
      <c r="C43" s="23"/>
      <c r="D43" s="137"/>
      <c r="E43" s="137"/>
      <c r="F43" s="137"/>
      <c r="G43" s="58" t="str">
        <f t="shared" si="2"/>
        <v/>
      </c>
      <c r="H43" s="58" t="str">
        <f t="shared" si="3"/>
        <v/>
      </c>
      <c r="I43" s="58" t="str">
        <f t="shared" si="4"/>
        <v/>
      </c>
      <c r="J43" s="104"/>
      <c r="K43" s="104"/>
      <c r="L43" s="104"/>
      <c r="M43" s="30" t="str">
        <f t="shared" si="5"/>
        <v/>
      </c>
      <c r="N43" s="30" t="str">
        <f t="shared" si="6"/>
        <v/>
      </c>
      <c r="O43" s="31" t="str">
        <f t="shared" si="7"/>
        <v>ممتاز</v>
      </c>
      <c r="P43" s="109"/>
      <c r="Q43" s="109"/>
      <c r="R43" s="109"/>
      <c r="S43" s="32" t="str">
        <f t="shared" si="8"/>
        <v/>
      </c>
      <c r="T43" s="32" t="str">
        <f t="shared" si="9"/>
        <v/>
      </c>
      <c r="U43" s="31" t="str">
        <f t="shared" si="10"/>
        <v>ممتاز</v>
      </c>
      <c r="V43" s="113"/>
      <c r="W43" s="113"/>
      <c r="X43" s="113"/>
      <c r="Y43" s="33" t="str">
        <f t="shared" si="11"/>
        <v/>
      </c>
      <c r="Z43" s="33" t="str">
        <f t="shared" si="12"/>
        <v/>
      </c>
      <c r="AA43" s="34" t="str">
        <f t="shared" si="13"/>
        <v>ممتاز</v>
      </c>
      <c r="AB43" s="117"/>
      <c r="AC43" s="117"/>
      <c r="AD43" s="117"/>
      <c r="AE43" s="117"/>
      <c r="AF43" s="35" t="str">
        <f t="shared" si="14"/>
        <v/>
      </c>
      <c r="AG43" s="35" t="str">
        <f t="shared" si="15"/>
        <v/>
      </c>
      <c r="AH43" s="34" t="str">
        <f t="shared" si="16"/>
        <v>ممتاز</v>
      </c>
      <c r="AI43" s="121"/>
      <c r="AJ43" s="121"/>
      <c r="AK43" s="121"/>
      <c r="AL43" s="36" t="str">
        <f t="shared" si="17"/>
        <v/>
      </c>
      <c r="AM43" s="36" t="str">
        <f t="shared" si="18"/>
        <v/>
      </c>
      <c r="AN43" s="22" t="str">
        <f t="shared" si="0"/>
        <v>ممتاز</v>
      </c>
      <c r="AO43" s="37" t="str">
        <f t="shared" si="19"/>
        <v/>
      </c>
      <c r="AP43" s="34" t="str">
        <f t="shared" si="20"/>
        <v/>
      </c>
      <c r="AQ43" s="126"/>
      <c r="AR43" s="126"/>
      <c r="AS43" s="127"/>
      <c r="AT43" s="127"/>
      <c r="AU43" s="37" t="str">
        <f t="shared" si="21"/>
        <v/>
      </c>
      <c r="AV43" s="37" t="str">
        <f t="shared" si="22"/>
        <v/>
      </c>
      <c r="AW43" s="133"/>
      <c r="AX43" s="133"/>
      <c r="AY43" s="133"/>
      <c r="AZ43" s="38" t="str">
        <f t="shared" si="23"/>
        <v/>
      </c>
      <c r="BA43" s="38" t="str">
        <f t="shared" si="1"/>
        <v/>
      </c>
      <c r="BB43" s="34" t="str">
        <f t="shared" si="24"/>
        <v>ممتاز</v>
      </c>
      <c r="BC43" s="39" t="str">
        <f t="shared" si="25"/>
        <v/>
      </c>
      <c r="BD43" s="2"/>
    </row>
    <row r="44" spans="1:56" ht="17.25" thickTop="1" thickBot="1">
      <c r="A44" s="43" t="str">
        <f t="shared" si="26"/>
        <v/>
      </c>
      <c r="B44" s="25"/>
      <c r="C44" s="23"/>
      <c r="D44" s="137"/>
      <c r="E44" s="137"/>
      <c r="F44" s="137"/>
      <c r="G44" s="58" t="str">
        <f t="shared" si="2"/>
        <v/>
      </c>
      <c r="H44" s="58" t="str">
        <f t="shared" si="3"/>
        <v/>
      </c>
      <c r="I44" s="58" t="str">
        <f t="shared" si="4"/>
        <v/>
      </c>
      <c r="J44" s="104"/>
      <c r="K44" s="104"/>
      <c r="L44" s="104"/>
      <c r="M44" s="30" t="str">
        <f t="shared" si="5"/>
        <v/>
      </c>
      <c r="N44" s="30" t="str">
        <f t="shared" si="6"/>
        <v/>
      </c>
      <c r="O44" s="31" t="str">
        <f t="shared" si="7"/>
        <v>ممتاز</v>
      </c>
      <c r="P44" s="109"/>
      <c r="Q44" s="109"/>
      <c r="R44" s="109"/>
      <c r="S44" s="32" t="str">
        <f t="shared" si="8"/>
        <v/>
      </c>
      <c r="T44" s="32" t="str">
        <f t="shared" si="9"/>
        <v/>
      </c>
      <c r="U44" s="31" t="str">
        <f t="shared" si="10"/>
        <v>ممتاز</v>
      </c>
      <c r="V44" s="113"/>
      <c r="W44" s="113"/>
      <c r="X44" s="113"/>
      <c r="Y44" s="33" t="str">
        <f t="shared" si="11"/>
        <v/>
      </c>
      <c r="Z44" s="33" t="str">
        <f t="shared" si="12"/>
        <v/>
      </c>
      <c r="AA44" s="34" t="str">
        <f t="shared" si="13"/>
        <v>ممتاز</v>
      </c>
      <c r="AB44" s="117"/>
      <c r="AC44" s="117"/>
      <c r="AD44" s="117"/>
      <c r="AE44" s="117"/>
      <c r="AF44" s="35" t="str">
        <f t="shared" si="14"/>
        <v/>
      </c>
      <c r="AG44" s="35" t="str">
        <f t="shared" si="15"/>
        <v/>
      </c>
      <c r="AH44" s="34" t="str">
        <f t="shared" si="16"/>
        <v>ممتاز</v>
      </c>
      <c r="AI44" s="121"/>
      <c r="AJ44" s="121"/>
      <c r="AK44" s="121"/>
      <c r="AL44" s="36" t="str">
        <f t="shared" si="17"/>
        <v/>
      </c>
      <c r="AM44" s="36" t="str">
        <f t="shared" si="18"/>
        <v/>
      </c>
      <c r="AN44" s="22" t="str">
        <f t="shared" si="0"/>
        <v>ممتاز</v>
      </c>
      <c r="AO44" s="37" t="str">
        <f t="shared" si="19"/>
        <v/>
      </c>
      <c r="AP44" s="34" t="str">
        <f t="shared" si="20"/>
        <v/>
      </c>
      <c r="AQ44" s="126"/>
      <c r="AR44" s="126"/>
      <c r="AS44" s="127"/>
      <c r="AT44" s="127"/>
      <c r="AU44" s="37" t="str">
        <f t="shared" si="21"/>
        <v/>
      </c>
      <c r="AV44" s="37" t="str">
        <f t="shared" si="22"/>
        <v/>
      </c>
      <c r="AW44" s="133"/>
      <c r="AX44" s="133"/>
      <c r="AY44" s="133"/>
      <c r="AZ44" s="38" t="str">
        <f t="shared" si="23"/>
        <v/>
      </c>
      <c r="BA44" s="38" t="str">
        <f t="shared" si="1"/>
        <v/>
      </c>
      <c r="BB44" s="34" t="str">
        <f t="shared" si="24"/>
        <v>ممتاز</v>
      </c>
      <c r="BC44" s="39" t="str">
        <f t="shared" si="25"/>
        <v/>
      </c>
      <c r="BD44" s="2"/>
    </row>
    <row r="45" spans="1:56" ht="17.25" thickTop="1" thickBot="1">
      <c r="A45" s="43" t="str">
        <f t="shared" si="26"/>
        <v/>
      </c>
      <c r="B45" s="25"/>
      <c r="C45" s="24"/>
      <c r="D45" s="138"/>
      <c r="E45" s="138"/>
      <c r="F45" s="138"/>
      <c r="G45" s="58" t="str">
        <f t="shared" si="2"/>
        <v/>
      </c>
      <c r="H45" s="58" t="str">
        <f t="shared" si="3"/>
        <v/>
      </c>
      <c r="I45" s="58" t="str">
        <f t="shared" si="4"/>
        <v/>
      </c>
      <c r="J45" s="104"/>
      <c r="K45" s="104"/>
      <c r="L45" s="104"/>
      <c r="M45" s="30" t="str">
        <f t="shared" si="5"/>
        <v/>
      </c>
      <c r="N45" s="30" t="str">
        <f t="shared" si="6"/>
        <v/>
      </c>
      <c r="O45" s="31" t="str">
        <f t="shared" si="7"/>
        <v>ممتاز</v>
      </c>
      <c r="P45" s="109"/>
      <c r="Q45" s="109"/>
      <c r="R45" s="109"/>
      <c r="S45" s="32" t="str">
        <f t="shared" si="8"/>
        <v/>
      </c>
      <c r="T45" s="32" t="str">
        <f t="shared" si="9"/>
        <v/>
      </c>
      <c r="U45" s="31" t="str">
        <f t="shared" si="10"/>
        <v>ممتاز</v>
      </c>
      <c r="V45" s="113"/>
      <c r="W45" s="113"/>
      <c r="X45" s="113"/>
      <c r="Y45" s="33" t="str">
        <f t="shared" si="11"/>
        <v/>
      </c>
      <c r="Z45" s="33" t="str">
        <f t="shared" si="12"/>
        <v/>
      </c>
      <c r="AA45" s="34" t="str">
        <f t="shared" si="13"/>
        <v>ممتاز</v>
      </c>
      <c r="AB45" s="117"/>
      <c r="AC45" s="117"/>
      <c r="AD45" s="117"/>
      <c r="AE45" s="117"/>
      <c r="AF45" s="35" t="str">
        <f t="shared" si="14"/>
        <v/>
      </c>
      <c r="AG45" s="35" t="str">
        <f t="shared" si="15"/>
        <v/>
      </c>
      <c r="AH45" s="34" t="str">
        <f t="shared" si="16"/>
        <v>ممتاز</v>
      </c>
      <c r="AI45" s="121"/>
      <c r="AJ45" s="121"/>
      <c r="AK45" s="121"/>
      <c r="AL45" s="36" t="str">
        <f t="shared" si="17"/>
        <v/>
      </c>
      <c r="AM45" s="36" t="str">
        <f t="shared" si="18"/>
        <v/>
      </c>
      <c r="AN45" s="22" t="str">
        <f t="shared" si="0"/>
        <v>ممتاز</v>
      </c>
      <c r="AO45" s="37" t="str">
        <f t="shared" si="19"/>
        <v/>
      </c>
      <c r="AP45" s="34" t="str">
        <f t="shared" si="20"/>
        <v/>
      </c>
      <c r="AQ45" s="126"/>
      <c r="AR45" s="126"/>
      <c r="AS45" s="127"/>
      <c r="AT45" s="127"/>
      <c r="AU45" s="37" t="str">
        <f t="shared" si="21"/>
        <v/>
      </c>
      <c r="AV45" s="37" t="str">
        <f t="shared" si="22"/>
        <v/>
      </c>
      <c r="AW45" s="133"/>
      <c r="AX45" s="133"/>
      <c r="AY45" s="133"/>
      <c r="AZ45" s="38" t="str">
        <f t="shared" si="23"/>
        <v/>
      </c>
      <c r="BA45" s="38" t="str">
        <f t="shared" si="1"/>
        <v/>
      </c>
      <c r="BB45" s="34" t="str">
        <f t="shared" si="24"/>
        <v>ممتاز</v>
      </c>
      <c r="BC45" s="39" t="str">
        <f t="shared" si="25"/>
        <v/>
      </c>
      <c r="BD45" s="2"/>
    </row>
    <row r="46" spans="1:56" ht="17.25" thickTop="1" thickBot="1">
      <c r="A46" s="43" t="str">
        <f t="shared" si="26"/>
        <v/>
      </c>
      <c r="B46" s="25"/>
      <c r="C46" s="23"/>
      <c r="D46" s="137"/>
      <c r="E46" s="137"/>
      <c r="F46" s="137"/>
      <c r="G46" s="58" t="str">
        <f t="shared" si="2"/>
        <v/>
      </c>
      <c r="H46" s="58" t="str">
        <f t="shared" si="3"/>
        <v/>
      </c>
      <c r="I46" s="58" t="str">
        <f t="shared" si="4"/>
        <v/>
      </c>
      <c r="J46" s="104"/>
      <c r="K46" s="104"/>
      <c r="L46" s="104"/>
      <c r="M46" s="30" t="str">
        <f t="shared" si="5"/>
        <v/>
      </c>
      <c r="N46" s="30" t="str">
        <f t="shared" si="6"/>
        <v/>
      </c>
      <c r="O46" s="31" t="str">
        <f t="shared" si="7"/>
        <v>ممتاز</v>
      </c>
      <c r="P46" s="109"/>
      <c r="Q46" s="109"/>
      <c r="R46" s="109"/>
      <c r="S46" s="32" t="str">
        <f t="shared" si="8"/>
        <v/>
      </c>
      <c r="T46" s="32" t="str">
        <f t="shared" si="9"/>
        <v/>
      </c>
      <c r="U46" s="31" t="str">
        <f t="shared" si="10"/>
        <v>ممتاز</v>
      </c>
      <c r="V46" s="113"/>
      <c r="W46" s="113"/>
      <c r="X46" s="113"/>
      <c r="Y46" s="33" t="str">
        <f t="shared" si="11"/>
        <v/>
      </c>
      <c r="Z46" s="33" t="str">
        <f t="shared" si="12"/>
        <v/>
      </c>
      <c r="AA46" s="34" t="str">
        <f t="shared" si="13"/>
        <v>ممتاز</v>
      </c>
      <c r="AB46" s="117"/>
      <c r="AC46" s="117"/>
      <c r="AD46" s="117"/>
      <c r="AE46" s="117"/>
      <c r="AF46" s="35" t="str">
        <f t="shared" si="14"/>
        <v/>
      </c>
      <c r="AG46" s="35" t="str">
        <f t="shared" si="15"/>
        <v/>
      </c>
      <c r="AH46" s="34" t="str">
        <f t="shared" si="16"/>
        <v>ممتاز</v>
      </c>
      <c r="AI46" s="121"/>
      <c r="AJ46" s="121"/>
      <c r="AK46" s="121"/>
      <c r="AL46" s="36" t="str">
        <f t="shared" si="17"/>
        <v/>
      </c>
      <c r="AM46" s="36" t="str">
        <f t="shared" si="18"/>
        <v/>
      </c>
      <c r="AN46" s="22" t="str">
        <f t="shared" si="0"/>
        <v>ممتاز</v>
      </c>
      <c r="AO46" s="37" t="str">
        <f t="shared" si="19"/>
        <v/>
      </c>
      <c r="AP46" s="34" t="str">
        <f t="shared" si="20"/>
        <v/>
      </c>
      <c r="AQ46" s="126"/>
      <c r="AR46" s="126"/>
      <c r="AS46" s="127"/>
      <c r="AT46" s="127"/>
      <c r="AU46" s="37" t="str">
        <f t="shared" si="21"/>
        <v/>
      </c>
      <c r="AV46" s="37" t="str">
        <f t="shared" si="22"/>
        <v/>
      </c>
      <c r="AW46" s="133"/>
      <c r="AX46" s="133"/>
      <c r="AY46" s="133"/>
      <c r="AZ46" s="38" t="str">
        <f t="shared" si="23"/>
        <v/>
      </c>
      <c r="BA46" s="38" t="str">
        <f t="shared" si="1"/>
        <v/>
      </c>
      <c r="BB46" s="34" t="str">
        <f t="shared" si="24"/>
        <v>ممتاز</v>
      </c>
      <c r="BC46" s="39" t="str">
        <f t="shared" si="25"/>
        <v/>
      </c>
      <c r="BD46" s="2"/>
    </row>
    <row r="47" spans="1:56" ht="17.25" thickTop="1" thickBot="1">
      <c r="A47" s="43" t="str">
        <f t="shared" si="26"/>
        <v/>
      </c>
      <c r="B47" s="25"/>
      <c r="C47" s="23"/>
      <c r="D47" s="137"/>
      <c r="E47" s="137"/>
      <c r="F47" s="137"/>
      <c r="G47" s="58" t="str">
        <f t="shared" si="2"/>
        <v/>
      </c>
      <c r="H47" s="58" t="str">
        <f t="shared" si="3"/>
        <v/>
      </c>
      <c r="I47" s="58" t="str">
        <f t="shared" si="4"/>
        <v/>
      </c>
      <c r="J47" s="104"/>
      <c r="K47" s="104"/>
      <c r="L47" s="104"/>
      <c r="M47" s="30" t="str">
        <f t="shared" si="5"/>
        <v/>
      </c>
      <c r="N47" s="30" t="str">
        <f t="shared" si="6"/>
        <v/>
      </c>
      <c r="O47" s="31" t="str">
        <f t="shared" si="7"/>
        <v>ممتاز</v>
      </c>
      <c r="P47" s="109"/>
      <c r="Q47" s="109"/>
      <c r="R47" s="109"/>
      <c r="S47" s="32" t="str">
        <f t="shared" si="8"/>
        <v/>
      </c>
      <c r="T47" s="32" t="str">
        <f t="shared" si="9"/>
        <v/>
      </c>
      <c r="U47" s="31" t="str">
        <f t="shared" si="10"/>
        <v>ممتاز</v>
      </c>
      <c r="V47" s="113"/>
      <c r="W47" s="113"/>
      <c r="X47" s="113"/>
      <c r="Y47" s="33" t="str">
        <f t="shared" si="11"/>
        <v/>
      </c>
      <c r="Z47" s="33" t="str">
        <f t="shared" si="12"/>
        <v/>
      </c>
      <c r="AA47" s="34" t="str">
        <f t="shared" si="13"/>
        <v>ممتاز</v>
      </c>
      <c r="AB47" s="117"/>
      <c r="AC47" s="117"/>
      <c r="AD47" s="117"/>
      <c r="AE47" s="117"/>
      <c r="AF47" s="35" t="str">
        <f t="shared" si="14"/>
        <v/>
      </c>
      <c r="AG47" s="35" t="str">
        <f t="shared" si="15"/>
        <v/>
      </c>
      <c r="AH47" s="34" t="str">
        <f t="shared" si="16"/>
        <v>ممتاز</v>
      </c>
      <c r="AI47" s="121"/>
      <c r="AJ47" s="121"/>
      <c r="AK47" s="121"/>
      <c r="AL47" s="36" t="str">
        <f t="shared" si="17"/>
        <v/>
      </c>
      <c r="AM47" s="36" t="str">
        <f t="shared" si="18"/>
        <v/>
      </c>
      <c r="AN47" s="22" t="str">
        <f t="shared" si="0"/>
        <v>ممتاز</v>
      </c>
      <c r="AO47" s="37" t="str">
        <f t="shared" si="19"/>
        <v/>
      </c>
      <c r="AP47" s="34" t="str">
        <f t="shared" si="20"/>
        <v/>
      </c>
      <c r="AQ47" s="126"/>
      <c r="AR47" s="126"/>
      <c r="AS47" s="127"/>
      <c r="AT47" s="127"/>
      <c r="AU47" s="37" t="str">
        <f t="shared" si="21"/>
        <v/>
      </c>
      <c r="AV47" s="37" t="str">
        <f t="shared" si="22"/>
        <v/>
      </c>
      <c r="AW47" s="133"/>
      <c r="AX47" s="133"/>
      <c r="AY47" s="133"/>
      <c r="AZ47" s="38" t="str">
        <f t="shared" si="23"/>
        <v/>
      </c>
      <c r="BA47" s="38" t="str">
        <f t="shared" si="1"/>
        <v/>
      </c>
      <c r="BB47" s="34" t="str">
        <f t="shared" si="24"/>
        <v>ممتاز</v>
      </c>
      <c r="BC47" s="39" t="str">
        <f t="shared" si="25"/>
        <v/>
      </c>
      <c r="BD47" s="2"/>
    </row>
    <row r="48" spans="1:56" ht="17.25" thickTop="1" thickBot="1">
      <c r="A48" s="43" t="str">
        <f t="shared" si="26"/>
        <v/>
      </c>
      <c r="B48" s="25"/>
      <c r="C48" s="23"/>
      <c r="D48" s="137"/>
      <c r="E48" s="137"/>
      <c r="F48" s="137"/>
      <c r="G48" s="58" t="str">
        <f t="shared" si="2"/>
        <v/>
      </c>
      <c r="H48" s="58" t="str">
        <f t="shared" si="3"/>
        <v/>
      </c>
      <c r="I48" s="58" t="str">
        <f t="shared" si="4"/>
        <v/>
      </c>
      <c r="J48" s="104"/>
      <c r="K48" s="104"/>
      <c r="L48" s="104"/>
      <c r="M48" s="30" t="str">
        <f t="shared" si="5"/>
        <v/>
      </c>
      <c r="N48" s="30" t="str">
        <f t="shared" si="6"/>
        <v/>
      </c>
      <c r="O48" s="31" t="str">
        <f t="shared" si="7"/>
        <v>ممتاز</v>
      </c>
      <c r="P48" s="109"/>
      <c r="Q48" s="109"/>
      <c r="R48" s="109"/>
      <c r="S48" s="32" t="str">
        <f t="shared" si="8"/>
        <v/>
      </c>
      <c r="T48" s="32" t="str">
        <f t="shared" si="9"/>
        <v/>
      </c>
      <c r="U48" s="31" t="str">
        <f t="shared" si="10"/>
        <v>ممتاز</v>
      </c>
      <c r="V48" s="113"/>
      <c r="W48" s="113"/>
      <c r="X48" s="113"/>
      <c r="Y48" s="33" t="str">
        <f t="shared" si="11"/>
        <v/>
      </c>
      <c r="Z48" s="33" t="str">
        <f t="shared" si="12"/>
        <v/>
      </c>
      <c r="AA48" s="34" t="str">
        <f t="shared" si="13"/>
        <v>ممتاز</v>
      </c>
      <c r="AB48" s="117"/>
      <c r="AC48" s="117"/>
      <c r="AD48" s="117"/>
      <c r="AE48" s="117"/>
      <c r="AF48" s="35" t="str">
        <f t="shared" si="14"/>
        <v/>
      </c>
      <c r="AG48" s="35" t="str">
        <f t="shared" si="15"/>
        <v/>
      </c>
      <c r="AH48" s="34" t="str">
        <f t="shared" si="16"/>
        <v>ممتاز</v>
      </c>
      <c r="AI48" s="121"/>
      <c r="AJ48" s="121"/>
      <c r="AK48" s="121"/>
      <c r="AL48" s="36" t="str">
        <f t="shared" si="17"/>
        <v/>
      </c>
      <c r="AM48" s="36" t="str">
        <f t="shared" si="18"/>
        <v/>
      </c>
      <c r="AN48" s="22" t="str">
        <f t="shared" si="0"/>
        <v>ممتاز</v>
      </c>
      <c r="AO48" s="37" t="str">
        <f t="shared" si="19"/>
        <v/>
      </c>
      <c r="AP48" s="34" t="str">
        <f t="shared" si="20"/>
        <v/>
      </c>
      <c r="AQ48" s="126"/>
      <c r="AR48" s="126"/>
      <c r="AS48" s="127"/>
      <c r="AT48" s="127"/>
      <c r="AU48" s="37" t="str">
        <f t="shared" si="21"/>
        <v/>
      </c>
      <c r="AV48" s="37" t="str">
        <f t="shared" si="22"/>
        <v/>
      </c>
      <c r="AW48" s="133"/>
      <c r="AX48" s="133"/>
      <c r="AY48" s="133"/>
      <c r="AZ48" s="38" t="str">
        <f t="shared" si="23"/>
        <v/>
      </c>
      <c r="BA48" s="38" t="str">
        <f t="shared" si="1"/>
        <v/>
      </c>
      <c r="BB48" s="34" t="str">
        <f t="shared" si="24"/>
        <v>ممتاز</v>
      </c>
      <c r="BC48" s="39" t="str">
        <f t="shared" si="25"/>
        <v/>
      </c>
      <c r="BD48" s="2"/>
    </row>
    <row r="49" spans="1:61" ht="17.25" thickTop="1" thickBot="1">
      <c r="A49" s="43" t="str">
        <f t="shared" si="26"/>
        <v/>
      </c>
      <c r="B49" s="25"/>
      <c r="C49" s="23"/>
      <c r="D49" s="137"/>
      <c r="E49" s="137"/>
      <c r="F49" s="137"/>
      <c r="G49" s="58" t="str">
        <f t="shared" si="2"/>
        <v/>
      </c>
      <c r="H49" s="58" t="str">
        <f t="shared" si="3"/>
        <v/>
      </c>
      <c r="I49" s="58" t="str">
        <f t="shared" si="4"/>
        <v/>
      </c>
      <c r="J49" s="104"/>
      <c r="K49" s="104"/>
      <c r="L49" s="104"/>
      <c r="M49" s="30" t="str">
        <f t="shared" si="5"/>
        <v/>
      </c>
      <c r="N49" s="30" t="str">
        <f t="shared" si="6"/>
        <v/>
      </c>
      <c r="O49" s="31" t="str">
        <f t="shared" si="7"/>
        <v>ممتاز</v>
      </c>
      <c r="P49" s="109"/>
      <c r="Q49" s="109"/>
      <c r="R49" s="109"/>
      <c r="S49" s="32" t="str">
        <f t="shared" si="8"/>
        <v/>
      </c>
      <c r="T49" s="32" t="str">
        <f t="shared" si="9"/>
        <v/>
      </c>
      <c r="U49" s="31" t="str">
        <f t="shared" si="10"/>
        <v>ممتاز</v>
      </c>
      <c r="V49" s="113"/>
      <c r="W49" s="113"/>
      <c r="X49" s="113"/>
      <c r="Y49" s="33" t="str">
        <f t="shared" si="11"/>
        <v/>
      </c>
      <c r="Z49" s="33" t="str">
        <f t="shared" si="12"/>
        <v/>
      </c>
      <c r="AA49" s="34" t="str">
        <f t="shared" si="13"/>
        <v>ممتاز</v>
      </c>
      <c r="AB49" s="117"/>
      <c r="AC49" s="117"/>
      <c r="AD49" s="117"/>
      <c r="AE49" s="117"/>
      <c r="AF49" s="35" t="str">
        <f t="shared" si="14"/>
        <v/>
      </c>
      <c r="AG49" s="35" t="str">
        <f t="shared" si="15"/>
        <v/>
      </c>
      <c r="AH49" s="34" t="str">
        <f t="shared" si="16"/>
        <v>ممتاز</v>
      </c>
      <c r="AI49" s="121"/>
      <c r="AJ49" s="121"/>
      <c r="AK49" s="121"/>
      <c r="AL49" s="36" t="str">
        <f t="shared" si="17"/>
        <v/>
      </c>
      <c r="AM49" s="36" t="str">
        <f t="shared" si="18"/>
        <v/>
      </c>
      <c r="AN49" s="22" t="str">
        <f t="shared" si="0"/>
        <v>ممتاز</v>
      </c>
      <c r="AO49" s="37" t="str">
        <f t="shared" si="19"/>
        <v/>
      </c>
      <c r="AP49" s="34" t="str">
        <f t="shared" si="20"/>
        <v/>
      </c>
      <c r="AQ49" s="126"/>
      <c r="AR49" s="126"/>
      <c r="AS49" s="127"/>
      <c r="AT49" s="127"/>
      <c r="AU49" s="37" t="str">
        <f t="shared" si="21"/>
        <v/>
      </c>
      <c r="AV49" s="37" t="str">
        <f t="shared" si="22"/>
        <v/>
      </c>
      <c r="AW49" s="133"/>
      <c r="AX49" s="133"/>
      <c r="AY49" s="133"/>
      <c r="AZ49" s="38" t="str">
        <f t="shared" si="23"/>
        <v/>
      </c>
      <c r="BA49" s="38" t="str">
        <f t="shared" si="1"/>
        <v/>
      </c>
      <c r="BB49" s="34" t="str">
        <f t="shared" si="24"/>
        <v>ممتاز</v>
      </c>
      <c r="BC49" s="39" t="str">
        <f t="shared" si="25"/>
        <v/>
      </c>
      <c r="BD49" s="2"/>
    </row>
    <row r="50" spans="1:61" ht="17.25" thickTop="1" thickBot="1">
      <c r="A50" s="43" t="str">
        <f t="shared" si="26"/>
        <v/>
      </c>
      <c r="B50" s="25"/>
      <c r="C50" s="23"/>
      <c r="D50" s="137"/>
      <c r="E50" s="137"/>
      <c r="F50" s="137"/>
      <c r="G50" s="58" t="str">
        <f t="shared" si="2"/>
        <v/>
      </c>
      <c r="H50" s="58" t="str">
        <f t="shared" si="3"/>
        <v/>
      </c>
      <c r="I50" s="58" t="str">
        <f t="shared" si="4"/>
        <v/>
      </c>
      <c r="J50" s="104"/>
      <c r="K50" s="104"/>
      <c r="L50" s="104"/>
      <c r="M50" s="30" t="str">
        <f t="shared" si="5"/>
        <v/>
      </c>
      <c r="N50" s="30" t="str">
        <f t="shared" si="6"/>
        <v/>
      </c>
      <c r="O50" s="31" t="str">
        <f t="shared" si="7"/>
        <v>ممتاز</v>
      </c>
      <c r="P50" s="109"/>
      <c r="Q50" s="109"/>
      <c r="R50" s="109"/>
      <c r="S50" s="32" t="str">
        <f t="shared" si="8"/>
        <v/>
      </c>
      <c r="T50" s="32" t="str">
        <f t="shared" si="9"/>
        <v/>
      </c>
      <c r="U50" s="31" t="str">
        <f t="shared" si="10"/>
        <v>ممتاز</v>
      </c>
      <c r="V50" s="113"/>
      <c r="W50" s="113"/>
      <c r="X50" s="113"/>
      <c r="Y50" s="33" t="str">
        <f t="shared" si="11"/>
        <v/>
      </c>
      <c r="Z50" s="33" t="str">
        <f t="shared" si="12"/>
        <v/>
      </c>
      <c r="AA50" s="34" t="str">
        <f t="shared" si="13"/>
        <v>ممتاز</v>
      </c>
      <c r="AB50" s="117"/>
      <c r="AC50" s="117"/>
      <c r="AD50" s="117"/>
      <c r="AE50" s="117"/>
      <c r="AF50" s="35" t="str">
        <f t="shared" si="14"/>
        <v/>
      </c>
      <c r="AG50" s="35" t="str">
        <f t="shared" si="15"/>
        <v/>
      </c>
      <c r="AH50" s="34" t="str">
        <f t="shared" si="16"/>
        <v>ممتاز</v>
      </c>
      <c r="AI50" s="121"/>
      <c r="AJ50" s="121"/>
      <c r="AK50" s="121"/>
      <c r="AL50" s="36" t="str">
        <f t="shared" si="17"/>
        <v/>
      </c>
      <c r="AM50" s="36" t="str">
        <f t="shared" si="18"/>
        <v/>
      </c>
      <c r="AN50" s="22" t="str">
        <f t="shared" si="0"/>
        <v>ممتاز</v>
      </c>
      <c r="AO50" s="37" t="str">
        <f t="shared" si="19"/>
        <v/>
      </c>
      <c r="AP50" s="34" t="str">
        <f t="shared" si="20"/>
        <v/>
      </c>
      <c r="AQ50" s="126"/>
      <c r="AR50" s="126"/>
      <c r="AS50" s="127"/>
      <c r="AT50" s="127"/>
      <c r="AU50" s="37" t="str">
        <f t="shared" si="21"/>
        <v/>
      </c>
      <c r="AV50" s="37" t="str">
        <f t="shared" si="22"/>
        <v/>
      </c>
      <c r="AW50" s="133"/>
      <c r="AX50" s="133"/>
      <c r="AY50" s="133"/>
      <c r="AZ50" s="38" t="str">
        <f t="shared" si="23"/>
        <v/>
      </c>
      <c r="BA50" s="38" t="str">
        <f t="shared" si="1"/>
        <v/>
      </c>
      <c r="BB50" s="34" t="str">
        <f t="shared" si="24"/>
        <v>ممتاز</v>
      </c>
      <c r="BC50" s="39" t="str">
        <f t="shared" si="25"/>
        <v/>
      </c>
      <c r="BD50" s="2"/>
    </row>
    <row r="51" spans="1:61" ht="17.25" thickTop="1" thickBot="1">
      <c r="A51" s="43" t="str">
        <f t="shared" si="26"/>
        <v/>
      </c>
      <c r="B51" s="25"/>
      <c r="C51" s="23"/>
      <c r="D51" s="137"/>
      <c r="E51" s="137"/>
      <c r="F51" s="137"/>
      <c r="G51" s="58" t="str">
        <f t="shared" si="2"/>
        <v/>
      </c>
      <c r="H51" s="58" t="str">
        <f t="shared" si="3"/>
        <v/>
      </c>
      <c r="I51" s="58" t="str">
        <f t="shared" si="4"/>
        <v/>
      </c>
      <c r="J51" s="104"/>
      <c r="K51" s="104"/>
      <c r="L51" s="104"/>
      <c r="M51" s="30" t="str">
        <f t="shared" si="5"/>
        <v/>
      </c>
      <c r="N51" s="30" t="str">
        <f t="shared" si="6"/>
        <v/>
      </c>
      <c r="O51" s="31" t="str">
        <f t="shared" si="7"/>
        <v>ممتاز</v>
      </c>
      <c r="P51" s="109"/>
      <c r="Q51" s="109"/>
      <c r="R51" s="109"/>
      <c r="S51" s="32" t="str">
        <f t="shared" si="8"/>
        <v/>
      </c>
      <c r="T51" s="32" t="str">
        <f t="shared" si="9"/>
        <v/>
      </c>
      <c r="U51" s="31" t="str">
        <f t="shared" si="10"/>
        <v>ممتاز</v>
      </c>
      <c r="V51" s="113"/>
      <c r="W51" s="113"/>
      <c r="X51" s="113"/>
      <c r="Y51" s="33" t="str">
        <f t="shared" si="11"/>
        <v/>
      </c>
      <c r="Z51" s="33" t="str">
        <f t="shared" si="12"/>
        <v/>
      </c>
      <c r="AA51" s="34" t="str">
        <f t="shared" si="13"/>
        <v>ممتاز</v>
      </c>
      <c r="AB51" s="117"/>
      <c r="AC51" s="117"/>
      <c r="AD51" s="117"/>
      <c r="AE51" s="117"/>
      <c r="AF51" s="35" t="str">
        <f t="shared" si="14"/>
        <v/>
      </c>
      <c r="AG51" s="35" t="str">
        <f t="shared" si="15"/>
        <v/>
      </c>
      <c r="AH51" s="34" t="str">
        <f t="shared" si="16"/>
        <v>ممتاز</v>
      </c>
      <c r="AI51" s="121"/>
      <c r="AJ51" s="121"/>
      <c r="AK51" s="121"/>
      <c r="AL51" s="36" t="str">
        <f t="shared" si="17"/>
        <v/>
      </c>
      <c r="AM51" s="36" t="str">
        <f t="shared" si="18"/>
        <v/>
      </c>
      <c r="AN51" s="22" t="str">
        <f t="shared" si="0"/>
        <v>ممتاز</v>
      </c>
      <c r="AO51" s="37" t="str">
        <f t="shared" si="19"/>
        <v/>
      </c>
      <c r="AP51" s="34" t="str">
        <f t="shared" si="20"/>
        <v/>
      </c>
      <c r="AQ51" s="126"/>
      <c r="AR51" s="126"/>
      <c r="AS51" s="127"/>
      <c r="AT51" s="127"/>
      <c r="AU51" s="37" t="str">
        <f t="shared" si="21"/>
        <v/>
      </c>
      <c r="AV51" s="37" t="str">
        <f t="shared" si="22"/>
        <v/>
      </c>
      <c r="AW51" s="133"/>
      <c r="AX51" s="133"/>
      <c r="AY51" s="133"/>
      <c r="AZ51" s="38" t="str">
        <f t="shared" si="23"/>
        <v/>
      </c>
      <c r="BA51" s="38" t="str">
        <f t="shared" si="1"/>
        <v/>
      </c>
      <c r="BB51" s="34" t="str">
        <f t="shared" si="24"/>
        <v>ممتاز</v>
      </c>
      <c r="BC51" s="39" t="str">
        <f t="shared" si="25"/>
        <v/>
      </c>
      <c r="BD51" s="2"/>
    </row>
    <row r="52" spans="1:61" ht="17.25" thickTop="1" thickBot="1">
      <c r="A52" s="43" t="str">
        <f t="shared" si="26"/>
        <v/>
      </c>
      <c r="B52" s="25"/>
      <c r="C52" s="23"/>
      <c r="D52" s="137"/>
      <c r="E52" s="137"/>
      <c r="F52" s="137"/>
      <c r="G52" s="58" t="str">
        <f t="shared" si="2"/>
        <v/>
      </c>
      <c r="H52" s="58" t="str">
        <f t="shared" si="3"/>
        <v/>
      </c>
      <c r="I52" s="58" t="str">
        <f t="shared" si="4"/>
        <v/>
      </c>
      <c r="J52" s="104"/>
      <c r="K52" s="104"/>
      <c r="L52" s="104"/>
      <c r="M52" s="30" t="str">
        <f t="shared" si="5"/>
        <v/>
      </c>
      <c r="N52" s="30" t="str">
        <f t="shared" si="6"/>
        <v/>
      </c>
      <c r="O52" s="31" t="str">
        <f t="shared" si="7"/>
        <v>ممتاز</v>
      </c>
      <c r="P52" s="109"/>
      <c r="Q52" s="109"/>
      <c r="R52" s="109"/>
      <c r="S52" s="32" t="str">
        <f t="shared" si="8"/>
        <v/>
      </c>
      <c r="T52" s="32" t="str">
        <f t="shared" si="9"/>
        <v/>
      </c>
      <c r="U52" s="31" t="str">
        <f t="shared" si="10"/>
        <v>ممتاز</v>
      </c>
      <c r="V52" s="113"/>
      <c r="W52" s="113"/>
      <c r="X52" s="113"/>
      <c r="Y52" s="33" t="str">
        <f t="shared" si="11"/>
        <v/>
      </c>
      <c r="Z52" s="33" t="str">
        <f t="shared" si="12"/>
        <v/>
      </c>
      <c r="AA52" s="34" t="str">
        <f t="shared" si="13"/>
        <v>ممتاز</v>
      </c>
      <c r="AB52" s="117"/>
      <c r="AC52" s="117"/>
      <c r="AD52" s="117"/>
      <c r="AE52" s="117"/>
      <c r="AF52" s="35" t="str">
        <f t="shared" si="14"/>
        <v/>
      </c>
      <c r="AG52" s="35" t="str">
        <f t="shared" si="15"/>
        <v/>
      </c>
      <c r="AH52" s="34" t="str">
        <f t="shared" si="16"/>
        <v>ممتاز</v>
      </c>
      <c r="AI52" s="121"/>
      <c r="AJ52" s="121"/>
      <c r="AK52" s="121"/>
      <c r="AL52" s="36" t="str">
        <f t="shared" si="17"/>
        <v/>
      </c>
      <c r="AM52" s="36" t="str">
        <f t="shared" si="18"/>
        <v/>
      </c>
      <c r="AN52" s="22" t="str">
        <f t="shared" si="0"/>
        <v>ممتاز</v>
      </c>
      <c r="AO52" s="37" t="str">
        <f t="shared" si="19"/>
        <v/>
      </c>
      <c r="AP52" s="34" t="str">
        <f t="shared" si="20"/>
        <v/>
      </c>
      <c r="AQ52" s="126"/>
      <c r="AR52" s="126"/>
      <c r="AS52" s="127"/>
      <c r="AT52" s="127"/>
      <c r="AU52" s="37" t="str">
        <f t="shared" si="21"/>
        <v/>
      </c>
      <c r="AV52" s="37" t="str">
        <f t="shared" si="22"/>
        <v/>
      </c>
      <c r="AW52" s="133"/>
      <c r="AX52" s="133"/>
      <c r="AY52" s="133"/>
      <c r="AZ52" s="38" t="str">
        <f t="shared" si="23"/>
        <v/>
      </c>
      <c r="BA52" s="38" t="str">
        <f t="shared" si="1"/>
        <v/>
      </c>
      <c r="BB52" s="34" t="str">
        <f t="shared" si="24"/>
        <v>ممتاز</v>
      </c>
      <c r="BC52" s="39" t="str">
        <f t="shared" si="25"/>
        <v/>
      </c>
      <c r="BD52" s="2"/>
    </row>
    <row r="53" spans="1:61" ht="17.25" thickTop="1" thickBot="1">
      <c r="A53" s="43" t="str">
        <f t="shared" si="26"/>
        <v/>
      </c>
      <c r="B53" s="25"/>
      <c r="C53" s="23"/>
      <c r="D53" s="137"/>
      <c r="E53" s="137"/>
      <c r="F53" s="137"/>
      <c r="G53" s="58" t="str">
        <f t="shared" si="2"/>
        <v/>
      </c>
      <c r="H53" s="58" t="str">
        <f t="shared" si="3"/>
        <v/>
      </c>
      <c r="I53" s="58" t="str">
        <f t="shared" si="4"/>
        <v/>
      </c>
      <c r="J53" s="104"/>
      <c r="K53" s="104"/>
      <c r="L53" s="104"/>
      <c r="M53" s="30" t="str">
        <f t="shared" si="5"/>
        <v/>
      </c>
      <c r="N53" s="30" t="str">
        <f t="shared" si="6"/>
        <v/>
      </c>
      <c r="O53" s="31" t="str">
        <f t="shared" si="7"/>
        <v>ممتاز</v>
      </c>
      <c r="P53" s="109"/>
      <c r="Q53" s="109"/>
      <c r="R53" s="109"/>
      <c r="S53" s="32" t="str">
        <f t="shared" si="8"/>
        <v/>
      </c>
      <c r="T53" s="32" t="str">
        <f t="shared" si="9"/>
        <v/>
      </c>
      <c r="U53" s="31" t="str">
        <f t="shared" si="10"/>
        <v>ممتاز</v>
      </c>
      <c r="V53" s="113"/>
      <c r="W53" s="113"/>
      <c r="X53" s="113"/>
      <c r="Y53" s="33" t="str">
        <f t="shared" si="11"/>
        <v/>
      </c>
      <c r="Z53" s="33" t="str">
        <f t="shared" si="12"/>
        <v/>
      </c>
      <c r="AA53" s="34" t="str">
        <f t="shared" si="13"/>
        <v>ممتاز</v>
      </c>
      <c r="AB53" s="117"/>
      <c r="AC53" s="117"/>
      <c r="AD53" s="117"/>
      <c r="AE53" s="117"/>
      <c r="AF53" s="35" t="str">
        <f t="shared" si="14"/>
        <v/>
      </c>
      <c r="AG53" s="35" t="str">
        <f t="shared" si="15"/>
        <v/>
      </c>
      <c r="AH53" s="34" t="str">
        <f t="shared" si="16"/>
        <v>ممتاز</v>
      </c>
      <c r="AI53" s="121"/>
      <c r="AJ53" s="121"/>
      <c r="AK53" s="121"/>
      <c r="AL53" s="36" t="str">
        <f t="shared" si="17"/>
        <v/>
      </c>
      <c r="AM53" s="36" t="str">
        <f t="shared" si="18"/>
        <v/>
      </c>
      <c r="AN53" s="22" t="str">
        <f t="shared" si="0"/>
        <v>ممتاز</v>
      </c>
      <c r="AO53" s="37" t="str">
        <f t="shared" si="19"/>
        <v/>
      </c>
      <c r="AP53" s="34" t="str">
        <f t="shared" si="20"/>
        <v/>
      </c>
      <c r="AQ53" s="126"/>
      <c r="AR53" s="126"/>
      <c r="AS53" s="127"/>
      <c r="AT53" s="127"/>
      <c r="AU53" s="37" t="str">
        <f t="shared" si="21"/>
        <v/>
      </c>
      <c r="AV53" s="37" t="str">
        <f t="shared" si="22"/>
        <v/>
      </c>
      <c r="AW53" s="133"/>
      <c r="AX53" s="133"/>
      <c r="AY53" s="133"/>
      <c r="AZ53" s="38" t="str">
        <f t="shared" si="23"/>
        <v/>
      </c>
      <c r="BA53" s="38" t="str">
        <f t="shared" si="1"/>
        <v/>
      </c>
      <c r="BB53" s="34" t="str">
        <f t="shared" si="24"/>
        <v>ممتاز</v>
      </c>
      <c r="BC53" s="39" t="str">
        <f t="shared" si="25"/>
        <v/>
      </c>
      <c r="BD53" s="2"/>
    </row>
    <row r="54" spans="1:61" ht="17.25" thickTop="1" thickBot="1">
      <c r="A54" s="43" t="str">
        <f t="shared" si="26"/>
        <v/>
      </c>
      <c r="B54" s="25"/>
      <c r="C54" s="23"/>
      <c r="D54" s="137"/>
      <c r="E54" s="137"/>
      <c r="F54" s="137"/>
      <c r="G54" s="58" t="str">
        <f t="shared" si="2"/>
        <v/>
      </c>
      <c r="H54" s="58" t="str">
        <f t="shared" si="3"/>
        <v/>
      </c>
      <c r="I54" s="58" t="str">
        <f t="shared" si="4"/>
        <v/>
      </c>
      <c r="J54" s="104"/>
      <c r="K54" s="104"/>
      <c r="L54" s="104"/>
      <c r="M54" s="30" t="str">
        <f t="shared" si="5"/>
        <v/>
      </c>
      <c r="N54" s="30" t="str">
        <f t="shared" si="6"/>
        <v/>
      </c>
      <c r="O54" s="31" t="str">
        <f t="shared" si="7"/>
        <v>ممتاز</v>
      </c>
      <c r="P54" s="109"/>
      <c r="Q54" s="109"/>
      <c r="R54" s="109"/>
      <c r="S54" s="32" t="str">
        <f t="shared" si="8"/>
        <v/>
      </c>
      <c r="T54" s="32" t="str">
        <f t="shared" si="9"/>
        <v/>
      </c>
      <c r="U54" s="31" t="str">
        <f t="shared" si="10"/>
        <v>ممتاز</v>
      </c>
      <c r="V54" s="113"/>
      <c r="W54" s="113"/>
      <c r="X54" s="113"/>
      <c r="Y54" s="33" t="str">
        <f t="shared" si="11"/>
        <v/>
      </c>
      <c r="Z54" s="33" t="str">
        <f t="shared" si="12"/>
        <v/>
      </c>
      <c r="AA54" s="34" t="str">
        <f t="shared" si="13"/>
        <v>ممتاز</v>
      </c>
      <c r="AB54" s="117"/>
      <c r="AC54" s="117"/>
      <c r="AD54" s="117"/>
      <c r="AE54" s="117"/>
      <c r="AF54" s="35" t="str">
        <f t="shared" si="14"/>
        <v/>
      </c>
      <c r="AG54" s="35" t="str">
        <f t="shared" si="15"/>
        <v/>
      </c>
      <c r="AH54" s="34" t="str">
        <f t="shared" si="16"/>
        <v>ممتاز</v>
      </c>
      <c r="AI54" s="121"/>
      <c r="AJ54" s="121"/>
      <c r="AK54" s="121"/>
      <c r="AL54" s="36" t="str">
        <f t="shared" si="17"/>
        <v/>
      </c>
      <c r="AM54" s="36" t="str">
        <f t="shared" si="18"/>
        <v/>
      </c>
      <c r="AN54" s="22" t="str">
        <f t="shared" si="0"/>
        <v>ممتاز</v>
      </c>
      <c r="AO54" s="37" t="str">
        <f t="shared" si="19"/>
        <v/>
      </c>
      <c r="AP54" s="34" t="str">
        <f t="shared" si="20"/>
        <v/>
      </c>
      <c r="AQ54" s="126"/>
      <c r="AR54" s="126"/>
      <c r="AS54" s="127"/>
      <c r="AT54" s="127"/>
      <c r="AU54" s="37" t="str">
        <f t="shared" si="21"/>
        <v/>
      </c>
      <c r="AV54" s="37" t="str">
        <f t="shared" si="22"/>
        <v/>
      </c>
      <c r="AW54" s="133"/>
      <c r="AX54" s="133"/>
      <c r="AY54" s="133"/>
      <c r="AZ54" s="38" t="str">
        <f t="shared" si="23"/>
        <v/>
      </c>
      <c r="BA54" s="38" t="str">
        <f t="shared" si="1"/>
        <v/>
      </c>
      <c r="BB54" s="34" t="str">
        <f t="shared" si="24"/>
        <v>ممتاز</v>
      </c>
      <c r="BC54" s="39" t="str">
        <f t="shared" si="25"/>
        <v/>
      </c>
      <c r="BD54" s="2"/>
    </row>
    <row r="55" spans="1:61" ht="17.25" thickTop="1" thickBot="1">
      <c r="A55" s="43" t="str">
        <f t="shared" si="26"/>
        <v/>
      </c>
      <c r="B55" s="25"/>
      <c r="C55" s="23"/>
      <c r="D55" s="137"/>
      <c r="E55" s="137"/>
      <c r="F55" s="137"/>
      <c r="G55" s="58" t="str">
        <f t="shared" si="2"/>
        <v/>
      </c>
      <c r="H55" s="58" t="str">
        <f t="shared" si="3"/>
        <v/>
      </c>
      <c r="I55" s="58" t="str">
        <f t="shared" si="4"/>
        <v/>
      </c>
      <c r="J55" s="104"/>
      <c r="K55" s="104"/>
      <c r="L55" s="104"/>
      <c r="M55" s="30" t="str">
        <f t="shared" si="5"/>
        <v/>
      </c>
      <c r="N55" s="30" t="str">
        <f t="shared" si="6"/>
        <v/>
      </c>
      <c r="O55" s="31" t="str">
        <f t="shared" si="7"/>
        <v>ممتاز</v>
      </c>
      <c r="P55" s="109"/>
      <c r="Q55" s="109"/>
      <c r="R55" s="109"/>
      <c r="S55" s="32" t="str">
        <f t="shared" si="8"/>
        <v/>
      </c>
      <c r="T55" s="32" t="str">
        <f t="shared" si="9"/>
        <v/>
      </c>
      <c r="U55" s="31" t="str">
        <f t="shared" si="10"/>
        <v>ممتاز</v>
      </c>
      <c r="V55" s="113"/>
      <c r="W55" s="113"/>
      <c r="X55" s="113"/>
      <c r="Y55" s="33" t="str">
        <f t="shared" si="11"/>
        <v/>
      </c>
      <c r="Z55" s="33" t="str">
        <f t="shared" si="12"/>
        <v/>
      </c>
      <c r="AA55" s="34" t="str">
        <f t="shared" si="13"/>
        <v>ممتاز</v>
      </c>
      <c r="AB55" s="117"/>
      <c r="AC55" s="117"/>
      <c r="AD55" s="117"/>
      <c r="AE55" s="117"/>
      <c r="AF55" s="35" t="str">
        <f t="shared" si="14"/>
        <v/>
      </c>
      <c r="AG55" s="35" t="str">
        <f t="shared" si="15"/>
        <v/>
      </c>
      <c r="AH55" s="34" t="str">
        <f t="shared" si="16"/>
        <v>ممتاز</v>
      </c>
      <c r="AI55" s="121"/>
      <c r="AJ55" s="121"/>
      <c r="AK55" s="121"/>
      <c r="AL55" s="36" t="str">
        <f t="shared" si="17"/>
        <v/>
      </c>
      <c r="AM55" s="36" t="str">
        <f t="shared" si="18"/>
        <v/>
      </c>
      <c r="AN55" s="22" t="str">
        <f t="shared" si="0"/>
        <v>ممتاز</v>
      </c>
      <c r="AO55" s="37" t="str">
        <f t="shared" si="19"/>
        <v/>
      </c>
      <c r="AP55" s="34" t="str">
        <f t="shared" si="20"/>
        <v/>
      </c>
      <c r="AQ55" s="126"/>
      <c r="AR55" s="126"/>
      <c r="AS55" s="127"/>
      <c r="AT55" s="127"/>
      <c r="AU55" s="37" t="str">
        <f t="shared" si="21"/>
        <v/>
      </c>
      <c r="AV55" s="37" t="str">
        <f t="shared" si="22"/>
        <v/>
      </c>
      <c r="AW55" s="133"/>
      <c r="AX55" s="133"/>
      <c r="AY55" s="133"/>
      <c r="AZ55" s="38" t="str">
        <f t="shared" si="23"/>
        <v/>
      </c>
      <c r="BA55" s="38" t="str">
        <f t="shared" si="1"/>
        <v/>
      </c>
      <c r="BB55" s="34" t="str">
        <f t="shared" si="24"/>
        <v>ممتاز</v>
      </c>
      <c r="BC55" s="39" t="str">
        <f t="shared" si="25"/>
        <v/>
      </c>
      <c r="BD55" s="2"/>
    </row>
    <row r="56" spans="1:61" s="27" customFormat="1" ht="15.75" customHeight="1" thickTop="1" thickBot="1">
      <c r="A56" s="43" t="str">
        <f t="shared" si="26"/>
        <v/>
      </c>
      <c r="B56" s="25"/>
      <c r="C56" s="23"/>
      <c r="D56" s="137"/>
      <c r="E56" s="137"/>
      <c r="F56" s="137"/>
      <c r="G56" s="58" t="str">
        <f t="shared" si="2"/>
        <v/>
      </c>
      <c r="H56" s="58" t="str">
        <f t="shared" si="3"/>
        <v/>
      </c>
      <c r="I56" s="58" t="str">
        <f t="shared" si="4"/>
        <v/>
      </c>
      <c r="J56" s="104"/>
      <c r="K56" s="104"/>
      <c r="L56" s="104"/>
      <c r="M56" s="30" t="str">
        <f t="shared" si="5"/>
        <v/>
      </c>
      <c r="N56" s="30" t="str">
        <f t="shared" si="6"/>
        <v/>
      </c>
      <c r="O56" s="31" t="str">
        <f t="shared" si="7"/>
        <v>ممتاز</v>
      </c>
      <c r="P56" s="109"/>
      <c r="Q56" s="109"/>
      <c r="R56" s="109"/>
      <c r="S56" s="32" t="str">
        <f t="shared" si="8"/>
        <v/>
      </c>
      <c r="T56" s="32" t="str">
        <f t="shared" si="9"/>
        <v/>
      </c>
      <c r="U56" s="31" t="str">
        <f t="shared" si="10"/>
        <v>ممتاز</v>
      </c>
      <c r="V56" s="113"/>
      <c r="W56" s="113"/>
      <c r="X56" s="113"/>
      <c r="Y56" s="33" t="str">
        <f t="shared" si="11"/>
        <v/>
      </c>
      <c r="Z56" s="33" t="str">
        <f t="shared" si="12"/>
        <v/>
      </c>
      <c r="AA56" s="34" t="str">
        <f t="shared" si="13"/>
        <v>ممتاز</v>
      </c>
      <c r="AB56" s="117"/>
      <c r="AC56" s="117"/>
      <c r="AD56" s="117"/>
      <c r="AE56" s="117"/>
      <c r="AF56" s="35" t="str">
        <f t="shared" si="14"/>
        <v/>
      </c>
      <c r="AG56" s="35" t="str">
        <f t="shared" si="15"/>
        <v/>
      </c>
      <c r="AH56" s="34" t="str">
        <f t="shared" si="16"/>
        <v>ممتاز</v>
      </c>
      <c r="AI56" s="121"/>
      <c r="AJ56" s="121"/>
      <c r="AK56" s="121"/>
      <c r="AL56" s="36" t="str">
        <f t="shared" si="17"/>
        <v/>
      </c>
      <c r="AM56" s="36" t="str">
        <f t="shared" si="18"/>
        <v/>
      </c>
      <c r="AN56" s="22" t="str">
        <f t="shared" si="0"/>
        <v>ممتاز</v>
      </c>
      <c r="AO56" s="37" t="str">
        <f t="shared" si="19"/>
        <v/>
      </c>
      <c r="AP56" s="34" t="str">
        <f t="shared" si="20"/>
        <v/>
      </c>
      <c r="AQ56" s="126"/>
      <c r="AR56" s="126"/>
      <c r="AS56" s="127"/>
      <c r="AT56" s="127"/>
      <c r="AU56" s="37" t="str">
        <f t="shared" si="21"/>
        <v/>
      </c>
      <c r="AV56" s="37" t="str">
        <f t="shared" si="22"/>
        <v/>
      </c>
      <c r="AW56" s="133"/>
      <c r="AX56" s="133"/>
      <c r="AY56" s="133"/>
      <c r="AZ56" s="38" t="str">
        <f t="shared" si="23"/>
        <v/>
      </c>
      <c r="BA56" s="38" t="str">
        <f t="shared" si="1"/>
        <v/>
      </c>
      <c r="BB56" s="34" t="str">
        <f t="shared" si="24"/>
        <v>ممتاز</v>
      </c>
      <c r="BC56" s="39" t="str">
        <f t="shared" si="25"/>
        <v/>
      </c>
      <c r="BD56" s="2"/>
      <c r="BE56" s="1"/>
      <c r="BF56" s="1"/>
      <c r="BG56" s="1"/>
      <c r="BH56" s="1"/>
      <c r="BI56" s="1"/>
    </row>
    <row r="57" spans="1:61" s="27" customFormat="1" ht="15.75" customHeight="1" thickTop="1" thickBot="1">
      <c r="A57" s="43" t="str">
        <f t="shared" si="26"/>
        <v/>
      </c>
      <c r="B57" s="25"/>
      <c r="C57" s="23"/>
      <c r="D57" s="137"/>
      <c r="E57" s="137"/>
      <c r="F57" s="137"/>
      <c r="G57" s="58" t="str">
        <f t="shared" si="2"/>
        <v/>
      </c>
      <c r="H57" s="58" t="str">
        <f t="shared" si="3"/>
        <v/>
      </c>
      <c r="I57" s="58" t="str">
        <f t="shared" si="4"/>
        <v/>
      </c>
      <c r="J57" s="104"/>
      <c r="K57" s="104"/>
      <c r="L57" s="104"/>
      <c r="M57" s="30" t="str">
        <f t="shared" si="5"/>
        <v/>
      </c>
      <c r="N57" s="30" t="str">
        <f t="shared" si="6"/>
        <v/>
      </c>
      <c r="O57" s="31" t="str">
        <f t="shared" si="7"/>
        <v>ممتاز</v>
      </c>
      <c r="P57" s="109"/>
      <c r="Q57" s="109"/>
      <c r="R57" s="109"/>
      <c r="S57" s="32" t="str">
        <f t="shared" si="8"/>
        <v/>
      </c>
      <c r="T57" s="32" t="str">
        <f t="shared" si="9"/>
        <v/>
      </c>
      <c r="U57" s="31" t="str">
        <f t="shared" si="10"/>
        <v>ممتاز</v>
      </c>
      <c r="V57" s="113"/>
      <c r="W57" s="113"/>
      <c r="X57" s="113"/>
      <c r="Y57" s="33" t="str">
        <f t="shared" si="11"/>
        <v/>
      </c>
      <c r="Z57" s="33" t="str">
        <f t="shared" si="12"/>
        <v/>
      </c>
      <c r="AA57" s="34" t="str">
        <f t="shared" si="13"/>
        <v>ممتاز</v>
      </c>
      <c r="AB57" s="117"/>
      <c r="AC57" s="117"/>
      <c r="AD57" s="117"/>
      <c r="AE57" s="117"/>
      <c r="AF57" s="35" t="str">
        <f t="shared" si="14"/>
        <v/>
      </c>
      <c r="AG57" s="35" t="str">
        <f t="shared" si="15"/>
        <v/>
      </c>
      <c r="AH57" s="34" t="str">
        <f t="shared" si="16"/>
        <v>ممتاز</v>
      </c>
      <c r="AI57" s="121"/>
      <c r="AJ57" s="121"/>
      <c r="AK57" s="121"/>
      <c r="AL57" s="36" t="str">
        <f t="shared" si="17"/>
        <v/>
      </c>
      <c r="AM57" s="36" t="str">
        <f t="shared" si="18"/>
        <v/>
      </c>
      <c r="AN57" s="22" t="str">
        <f t="shared" si="0"/>
        <v>ممتاز</v>
      </c>
      <c r="AO57" s="37" t="str">
        <f t="shared" si="19"/>
        <v/>
      </c>
      <c r="AP57" s="34" t="str">
        <f t="shared" si="20"/>
        <v/>
      </c>
      <c r="AQ57" s="126"/>
      <c r="AR57" s="126"/>
      <c r="AS57" s="127"/>
      <c r="AT57" s="127"/>
      <c r="AU57" s="37" t="str">
        <f t="shared" si="21"/>
        <v/>
      </c>
      <c r="AV57" s="37" t="str">
        <f t="shared" si="22"/>
        <v/>
      </c>
      <c r="AW57" s="133"/>
      <c r="AX57" s="133"/>
      <c r="AY57" s="133"/>
      <c r="AZ57" s="38" t="str">
        <f t="shared" si="23"/>
        <v/>
      </c>
      <c r="BA57" s="38" t="str">
        <f t="shared" si="1"/>
        <v/>
      </c>
      <c r="BB57" s="34" t="str">
        <f t="shared" si="24"/>
        <v>ممتاز</v>
      </c>
      <c r="BC57" s="39" t="str">
        <f t="shared" si="25"/>
        <v/>
      </c>
      <c r="BD57" s="2"/>
      <c r="BE57" s="1"/>
      <c r="BF57" s="1"/>
      <c r="BG57" s="1"/>
      <c r="BH57" s="1"/>
      <c r="BI57" s="1"/>
    </row>
    <row r="58" spans="1:61" s="27" customFormat="1" ht="15.75" customHeight="1" thickTop="1" thickBot="1">
      <c r="A58" s="43" t="str">
        <f t="shared" si="26"/>
        <v/>
      </c>
      <c r="B58" s="25"/>
      <c r="C58" s="23"/>
      <c r="D58" s="137"/>
      <c r="E58" s="137"/>
      <c r="F58" s="137"/>
      <c r="G58" s="58" t="str">
        <f t="shared" si="2"/>
        <v/>
      </c>
      <c r="H58" s="58" t="str">
        <f t="shared" si="3"/>
        <v/>
      </c>
      <c r="I58" s="58" t="str">
        <f t="shared" si="4"/>
        <v/>
      </c>
      <c r="J58" s="104"/>
      <c r="K58" s="104"/>
      <c r="L58" s="104"/>
      <c r="M58" s="30" t="str">
        <f t="shared" si="5"/>
        <v/>
      </c>
      <c r="N58" s="30" t="str">
        <f t="shared" si="6"/>
        <v/>
      </c>
      <c r="O58" s="31" t="str">
        <f t="shared" si="7"/>
        <v>ممتاز</v>
      </c>
      <c r="P58" s="109"/>
      <c r="Q58" s="109"/>
      <c r="R58" s="109"/>
      <c r="S58" s="32" t="str">
        <f t="shared" si="8"/>
        <v/>
      </c>
      <c r="T58" s="32" t="str">
        <f t="shared" si="9"/>
        <v/>
      </c>
      <c r="U58" s="31" t="str">
        <f t="shared" si="10"/>
        <v>ممتاز</v>
      </c>
      <c r="V58" s="113"/>
      <c r="W58" s="113"/>
      <c r="X58" s="113"/>
      <c r="Y58" s="33" t="str">
        <f t="shared" si="11"/>
        <v/>
      </c>
      <c r="Z58" s="33" t="str">
        <f t="shared" si="12"/>
        <v/>
      </c>
      <c r="AA58" s="34" t="str">
        <f t="shared" si="13"/>
        <v>ممتاز</v>
      </c>
      <c r="AB58" s="117"/>
      <c r="AC58" s="117"/>
      <c r="AD58" s="117"/>
      <c r="AE58" s="117"/>
      <c r="AF58" s="35" t="str">
        <f t="shared" si="14"/>
        <v/>
      </c>
      <c r="AG58" s="35" t="str">
        <f t="shared" si="15"/>
        <v/>
      </c>
      <c r="AH58" s="34" t="str">
        <f t="shared" si="16"/>
        <v>ممتاز</v>
      </c>
      <c r="AI58" s="121"/>
      <c r="AJ58" s="121"/>
      <c r="AK58" s="121"/>
      <c r="AL58" s="36" t="str">
        <f t="shared" si="17"/>
        <v/>
      </c>
      <c r="AM58" s="36" t="str">
        <f t="shared" si="18"/>
        <v/>
      </c>
      <c r="AN58" s="22" t="str">
        <f t="shared" si="0"/>
        <v>ممتاز</v>
      </c>
      <c r="AO58" s="37" t="str">
        <f t="shared" si="19"/>
        <v/>
      </c>
      <c r="AP58" s="34" t="str">
        <f t="shared" si="20"/>
        <v/>
      </c>
      <c r="AQ58" s="126"/>
      <c r="AR58" s="126"/>
      <c r="AS58" s="127"/>
      <c r="AT58" s="127"/>
      <c r="AU58" s="37" t="str">
        <f t="shared" si="21"/>
        <v/>
      </c>
      <c r="AV58" s="37" t="str">
        <f t="shared" si="22"/>
        <v/>
      </c>
      <c r="AW58" s="133"/>
      <c r="AX58" s="133"/>
      <c r="AY58" s="133"/>
      <c r="AZ58" s="38" t="str">
        <f t="shared" si="23"/>
        <v/>
      </c>
      <c r="BA58" s="38" t="str">
        <f t="shared" si="1"/>
        <v/>
      </c>
      <c r="BB58" s="34" t="str">
        <f t="shared" si="24"/>
        <v>ممتاز</v>
      </c>
      <c r="BC58" s="39" t="str">
        <f t="shared" si="25"/>
        <v/>
      </c>
      <c r="BD58" s="1"/>
      <c r="BE58" s="1"/>
      <c r="BF58" s="1"/>
      <c r="BG58" s="1"/>
      <c r="BH58" s="1"/>
      <c r="BI58" s="1"/>
    </row>
    <row r="59" spans="1:61" s="27" customFormat="1" ht="15.75" customHeight="1" thickTop="1" thickBot="1">
      <c r="A59" s="43" t="str">
        <f t="shared" si="26"/>
        <v/>
      </c>
      <c r="B59" s="25"/>
      <c r="C59" s="23"/>
      <c r="D59" s="137"/>
      <c r="E59" s="137"/>
      <c r="F59" s="137"/>
      <c r="G59" s="58" t="str">
        <f t="shared" si="2"/>
        <v/>
      </c>
      <c r="H59" s="58" t="str">
        <f t="shared" si="3"/>
        <v/>
      </c>
      <c r="I59" s="58" t="str">
        <f t="shared" si="4"/>
        <v/>
      </c>
      <c r="J59" s="104"/>
      <c r="K59" s="104"/>
      <c r="L59" s="104"/>
      <c r="M59" s="30" t="str">
        <f t="shared" si="5"/>
        <v/>
      </c>
      <c r="N59" s="30" t="str">
        <f t="shared" si="6"/>
        <v/>
      </c>
      <c r="O59" s="31" t="str">
        <f t="shared" si="7"/>
        <v>ممتاز</v>
      </c>
      <c r="P59" s="109"/>
      <c r="Q59" s="109"/>
      <c r="R59" s="109"/>
      <c r="S59" s="32" t="str">
        <f t="shared" si="8"/>
        <v/>
      </c>
      <c r="T59" s="32" t="str">
        <f t="shared" si="9"/>
        <v/>
      </c>
      <c r="U59" s="31" t="str">
        <f t="shared" si="10"/>
        <v>ممتاز</v>
      </c>
      <c r="V59" s="113"/>
      <c r="W59" s="113"/>
      <c r="X59" s="113"/>
      <c r="Y59" s="33" t="str">
        <f t="shared" si="11"/>
        <v/>
      </c>
      <c r="Z59" s="33" t="str">
        <f t="shared" si="12"/>
        <v/>
      </c>
      <c r="AA59" s="34" t="str">
        <f t="shared" si="13"/>
        <v>ممتاز</v>
      </c>
      <c r="AB59" s="117"/>
      <c r="AC59" s="117"/>
      <c r="AD59" s="117"/>
      <c r="AE59" s="117"/>
      <c r="AF59" s="35" t="str">
        <f t="shared" si="14"/>
        <v/>
      </c>
      <c r="AG59" s="35" t="str">
        <f t="shared" si="15"/>
        <v/>
      </c>
      <c r="AH59" s="34" t="str">
        <f t="shared" si="16"/>
        <v>ممتاز</v>
      </c>
      <c r="AI59" s="121"/>
      <c r="AJ59" s="121"/>
      <c r="AK59" s="121"/>
      <c r="AL59" s="36" t="str">
        <f t="shared" si="17"/>
        <v/>
      </c>
      <c r="AM59" s="36" t="str">
        <f t="shared" si="18"/>
        <v/>
      </c>
      <c r="AN59" s="22" t="str">
        <f t="shared" si="0"/>
        <v>ممتاز</v>
      </c>
      <c r="AO59" s="37" t="str">
        <f t="shared" si="19"/>
        <v/>
      </c>
      <c r="AP59" s="34" t="str">
        <f t="shared" si="20"/>
        <v/>
      </c>
      <c r="AQ59" s="126"/>
      <c r="AR59" s="126"/>
      <c r="AS59" s="127"/>
      <c r="AT59" s="127"/>
      <c r="AU59" s="37" t="str">
        <f t="shared" si="21"/>
        <v/>
      </c>
      <c r="AV59" s="37" t="str">
        <f t="shared" si="22"/>
        <v/>
      </c>
      <c r="AW59" s="133"/>
      <c r="AX59" s="133"/>
      <c r="AY59" s="133"/>
      <c r="AZ59" s="38" t="str">
        <f t="shared" si="23"/>
        <v/>
      </c>
      <c r="BA59" s="38" t="str">
        <f t="shared" si="1"/>
        <v/>
      </c>
      <c r="BB59" s="34" t="str">
        <f t="shared" si="24"/>
        <v>ممتاز</v>
      </c>
      <c r="BC59" s="39" t="str">
        <f t="shared" si="25"/>
        <v/>
      </c>
      <c r="BD59" s="1"/>
      <c r="BE59" s="1"/>
      <c r="BF59" s="1"/>
      <c r="BG59" s="1"/>
      <c r="BH59" s="1"/>
      <c r="BI59" s="1"/>
    </row>
    <row r="60" spans="1:61" ht="17.25" thickTop="1" thickBot="1">
      <c r="A60" s="43" t="str">
        <f t="shared" si="26"/>
        <v/>
      </c>
      <c r="B60" s="25"/>
      <c r="C60" s="23"/>
      <c r="D60" s="137"/>
      <c r="E60" s="137"/>
      <c r="F60" s="137"/>
      <c r="G60" s="58" t="str">
        <f t="shared" si="2"/>
        <v/>
      </c>
      <c r="H60" s="58" t="str">
        <f t="shared" si="3"/>
        <v/>
      </c>
      <c r="I60" s="58" t="str">
        <f t="shared" si="4"/>
        <v/>
      </c>
      <c r="J60" s="104"/>
      <c r="K60" s="104"/>
      <c r="L60" s="104"/>
      <c r="M60" s="30" t="str">
        <f t="shared" si="5"/>
        <v/>
      </c>
      <c r="N60" s="30" t="str">
        <f t="shared" si="6"/>
        <v/>
      </c>
      <c r="O60" s="31" t="str">
        <f t="shared" si="7"/>
        <v>ممتاز</v>
      </c>
      <c r="P60" s="109"/>
      <c r="Q60" s="109"/>
      <c r="R60" s="109"/>
      <c r="S60" s="32" t="str">
        <f t="shared" si="8"/>
        <v/>
      </c>
      <c r="T60" s="32" t="str">
        <f t="shared" si="9"/>
        <v/>
      </c>
      <c r="U60" s="31" t="str">
        <f t="shared" si="10"/>
        <v>ممتاز</v>
      </c>
      <c r="V60" s="113"/>
      <c r="W60" s="113"/>
      <c r="X60" s="113"/>
      <c r="Y60" s="33" t="str">
        <f t="shared" si="11"/>
        <v/>
      </c>
      <c r="Z60" s="33" t="str">
        <f t="shared" si="12"/>
        <v/>
      </c>
      <c r="AA60" s="34" t="str">
        <f t="shared" si="13"/>
        <v>ممتاز</v>
      </c>
      <c r="AB60" s="117"/>
      <c r="AC60" s="117"/>
      <c r="AD60" s="117"/>
      <c r="AE60" s="117"/>
      <c r="AF60" s="35" t="str">
        <f t="shared" si="14"/>
        <v/>
      </c>
      <c r="AG60" s="35" t="str">
        <f t="shared" si="15"/>
        <v/>
      </c>
      <c r="AH60" s="34" t="str">
        <f t="shared" si="16"/>
        <v>ممتاز</v>
      </c>
      <c r="AI60" s="121"/>
      <c r="AJ60" s="121"/>
      <c r="AK60" s="121"/>
      <c r="AL60" s="36" t="str">
        <f t="shared" si="17"/>
        <v/>
      </c>
      <c r="AM60" s="36" t="str">
        <f t="shared" si="18"/>
        <v/>
      </c>
      <c r="AN60" s="22" t="str">
        <f t="shared" si="0"/>
        <v>ممتاز</v>
      </c>
      <c r="AO60" s="37" t="str">
        <f t="shared" si="19"/>
        <v/>
      </c>
      <c r="AP60" s="34" t="str">
        <f t="shared" si="20"/>
        <v/>
      </c>
      <c r="AQ60" s="126"/>
      <c r="AR60" s="126"/>
      <c r="AS60" s="127"/>
      <c r="AT60" s="127"/>
      <c r="AU60" s="37" t="str">
        <f t="shared" si="21"/>
        <v/>
      </c>
      <c r="AV60" s="37" t="str">
        <f t="shared" si="22"/>
        <v/>
      </c>
      <c r="AW60" s="133"/>
      <c r="AX60" s="133"/>
      <c r="AY60" s="133"/>
      <c r="AZ60" s="38" t="str">
        <f t="shared" si="23"/>
        <v/>
      </c>
      <c r="BA60" s="38" t="str">
        <f t="shared" si="1"/>
        <v/>
      </c>
      <c r="BB60" s="34" t="str">
        <f t="shared" si="24"/>
        <v>ممتاز</v>
      </c>
      <c r="BC60" s="39" t="str">
        <f t="shared" si="25"/>
        <v/>
      </c>
    </row>
    <row r="61" spans="1:61" ht="17.25" thickTop="1" thickBot="1">
      <c r="A61" s="44" t="str">
        <f t="shared" si="26"/>
        <v/>
      </c>
      <c r="B61" s="40"/>
      <c r="C61" s="41"/>
      <c r="D61" s="139"/>
      <c r="E61" s="139"/>
      <c r="F61" s="139"/>
      <c r="G61" s="58" t="str">
        <f t="shared" si="2"/>
        <v/>
      </c>
      <c r="H61" s="58" t="str">
        <f t="shared" si="3"/>
        <v/>
      </c>
      <c r="I61" s="58" t="str">
        <f t="shared" si="4"/>
        <v/>
      </c>
      <c r="J61" s="105"/>
      <c r="K61" s="105"/>
      <c r="L61" s="105"/>
      <c r="M61" s="30" t="str">
        <f t="shared" si="5"/>
        <v/>
      </c>
      <c r="N61" s="30" t="str">
        <f t="shared" si="6"/>
        <v/>
      </c>
      <c r="O61" s="31" t="str">
        <f t="shared" si="7"/>
        <v>ممتاز</v>
      </c>
      <c r="P61" s="110"/>
      <c r="Q61" s="110"/>
      <c r="R61" s="110"/>
      <c r="S61" s="32" t="str">
        <f t="shared" si="8"/>
        <v/>
      </c>
      <c r="T61" s="32" t="str">
        <f t="shared" si="9"/>
        <v/>
      </c>
      <c r="U61" s="31" t="str">
        <f t="shared" si="10"/>
        <v>ممتاز</v>
      </c>
      <c r="V61" s="114"/>
      <c r="W61" s="114"/>
      <c r="X61" s="114"/>
      <c r="Y61" s="33" t="str">
        <f t="shared" si="11"/>
        <v/>
      </c>
      <c r="Z61" s="33" t="str">
        <f t="shared" si="12"/>
        <v/>
      </c>
      <c r="AA61" s="34" t="str">
        <f t="shared" si="13"/>
        <v>ممتاز</v>
      </c>
      <c r="AB61" s="118"/>
      <c r="AC61" s="118"/>
      <c r="AD61" s="118"/>
      <c r="AE61" s="118"/>
      <c r="AF61" s="35" t="str">
        <f t="shared" si="14"/>
        <v/>
      </c>
      <c r="AG61" s="35" t="str">
        <f t="shared" si="15"/>
        <v/>
      </c>
      <c r="AH61" s="34" t="str">
        <f t="shared" si="16"/>
        <v>ممتاز</v>
      </c>
      <c r="AI61" s="122"/>
      <c r="AJ61" s="122"/>
      <c r="AK61" s="122"/>
      <c r="AL61" s="36" t="str">
        <f t="shared" si="17"/>
        <v/>
      </c>
      <c r="AM61" s="36" t="str">
        <f t="shared" si="18"/>
        <v/>
      </c>
      <c r="AN61" s="22" t="str">
        <f t="shared" si="0"/>
        <v>ممتاز</v>
      </c>
      <c r="AO61" s="37" t="str">
        <f t="shared" si="19"/>
        <v/>
      </c>
      <c r="AP61" s="34" t="str">
        <f t="shared" si="20"/>
        <v/>
      </c>
      <c r="AQ61" s="128"/>
      <c r="AR61" s="128"/>
      <c r="AS61" s="129"/>
      <c r="AT61" s="129"/>
      <c r="AU61" s="37" t="str">
        <f t="shared" si="21"/>
        <v/>
      </c>
      <c r="AV61" s="37" t="str">
        <f t="shared" si="22"/>
        <v/>
      </c>
      <c r="AW61" s="134"/>
      <c r="AX61" s="134"/>
      <c r="AY61" s="134"/>
      <c r="AZ61" s="38" t="str">
        <f t="shared" si="23"/>
        <v/>
      </c>
      <c r="BA61" s="38" t="str">
        <f t="shared" si="1"/>
        <v/>
      </c>
      <c r="BB61" s="34" t="str">
        <f t="shared" si="24"/>
        <v>ممتاز</v>
      </c>
      <c r="BC61" s="39" t="str">
        <f t="shared" si="25"/>
        <v/>
      </c>
    </row>
    <row r="62" spans="1:61" ht="19.5" thickTop="1" thickBot="1">
      <c r="A62" s="141" t="str">
        <f t="shared" si="26"/>
        <v/>
      </c>
      <c r="B62" s="28"/>
      <c r="C62" s="148"/>
      <c r="D62" s="140"/>
      <c r="E62" s="140"/>
      <c r="F62" s="140"/>
      <c r="G62" s="58" t="str">
        <f t="shared" si="2"/>
        <v/>
      </c>
      <c r="H62" s="58" t="str">
        <f t="shared" si="3"/>
        <v/>
      </c>
      <c r="I62" s="58" t="str">
        <f t="shared" si="4"/>
        <v/>
      </c>
      <c r="J62" s="102"/>
      <c r="K62" s="103"/>
      <c r="L62" s="102"/>
      <c r="M62" s="30" t="str">
        <f t="shared" si="5"/>
        <v/>
      </c>
      <c r="N62" s="30" t="str">
        <f t="shared" si="6"/>
        <v/>
      </c>
      <c r="O62" s="31" t="str">
        <f t="shared" si="7"/>
        <v>ممتاز</v>
      </c>
      <c r="P62" s="111"/>
      <c r="Q62" s="111"/>
      <c r="R62" s="111"/>
      <c r="S62" s="32" t="str">
        <f t="shared" si="8"/>
        <v/>
      </c>
      <c r="T62" s="32" t="str">
        <f t="shared" si="9"/>
        <v/>
      </c>
      <c r="U62" s="31" t="str">
        <f t="shared" si="10"/>
        <v>ممتاز</v>
      </c>
      <c r="V62" s="115"/>
      <c r="W62" s="115"/>
      <c r="X62" s="115"/>
      <c r="Y62" s="33" t="str">
        <f t="shared" si="11"/>
        <v/>
      </c>
      <c r="Z62" s="33" t="str">
        <f t="shared" si="12"/>
        <v/>
      </c>
      <c r="AA62" s="34" t="str">
        <f t="shared" si="13"/>
        <v>ممتاز</v>
      </c>
      <c r="AB62" s="119"/>
      <c r="AC62" s="119"/>
      <c r="AD62" s="119"/>
      <c r="AE62" s="119"/>
      <c r="AF62" s="35" t="str">
        <f t="shared" si="14"/>
        <v/>
      </c>
      <c r="AG62" s="35" t="str">
        <f t="shared" si="15"/>
        <v/>
      </c>
      <c r="AH62" s="34" t="str">
        <f t="shared" si="16"/>
        <v>ممتاز</v>
      </c>
      <c r="AI62" s="123"/>
      <c r="AJ62" s="123"/>
      <c r="AK62" s="123"/>
      <c r="AL62" s="36" t="str">
        <f t="shared" si="17"/>
        <v/>
      </c>
      <c r="AM62" s="36" t="str">
        <f t="shared" si="18"/>
        <v/>
      </c>
      <c r="AN62" s="22" t="str">
        <f t="shared" si="0"/>
        <v>ممتاز</v>
      </c>
      <c r="AO62" s="37" t="str">
        <f t="shared" si="19"/>
        <v/>
      </c>
      <c r="AP62" s="34" t="str">
        <f t="shared" si="20"/>
        <v/>
      </c>
      <c r="AQ62" s="130"/>
      <c r="AR62" s="130"/>
      <c r="AS62" s="131"/>
      <c r="AT62" s="131"/>
      <c r="AU62" s="37" t="str">
        <f t="shared" si="21"/>
        <v/>
      </c>
      <c r="AV62" s="37" t="str">
        <f t="shared" si="22"/>
        <v/>
      </c>
      <c r="AW62" s="135"/>
      <c r="AX62" s="135"/>
      <c r="AY62" s="135"/>
      <c r="AZ62" s="38" t="str">
        <f t="shared" si="23"/>
        <v/>
      </c>
      <c r="BA62" s="38" t="str">
        <f t="shared" si="1"/>
        <v/>
      </c>
      <c r="BB62" s="34" t="str">
        <f t="shared" si="24"/>
        <v>ممتاز</v>
      </c>
      <c r="BC62" s="39" t="str">
        <f t="shared" si="25"/>
        <v/>
      </c>
      <c r="BD62" s="27"/>
      <c r="BE62" s="27"/>
      <c r="BF62" s="27"/>
      <c r="BG62" s="27"/>
      <c r="BH62" s="27"/>
      <c r="BI62" s="27"/>
    </row>
    <row r="63" spans="1:61" ht="17.25" thickTop="1" thickBot="1">
      <c r="A63" s="43" t="str">
        <f t="shared" si="26"/>
        <v/>
      </c>
      <c r="B63" s="25"/>
      <c r="C63" s="23"/>
      <c r="D63" s="137"/>
      <c r="E63" s="137"/>
      <c r="F63" s="137"/>
      <c r="G63" s="58" t="str">
        <f t="shared" si="2"/>
        <v/>
      </c>
      <c r="H63" s="58" t="str">
        <f t="shared" si="3"/>
        <v/>
      </c>
      <c r="I63" s="58" t="str">
        <f t="shared" si="4"/>
        <v/>
      </c>
      <c r="J63" s="104"/>
      <c r="K63" s="104"/>
      <c r="L63" s="104"/>
      <c r="M63" s="30" t="str">
        <f t="shared" si="5"/>
        <v/>
      </c>
      <c r="N63" s="30" t="str">
        <f t="shared" si="6"/>
        <v/>
      </c>
      <c r="O63" s="31" t="str">
        <f t="shared" si="7"/>
        <v>ممتاز</v>
      </c>
      <c r="P63" s="109"/>
      <c r="Q63" s="109"/>
      <c r="R63" s="109"/>
      <c r="S63" s="32" t="str">
        <f t="shared" si="8"/>
        <v/>
      </c>
      <c r="T63" s="32" t="str">
        <f t="shared" si="9"/>
        <v/>
      </c>
      <c r="U63" s="31" t="str">
        <f t="shared" si="10"/>
        <v>ممتاز</v>
      </c>
      <c r="V63" s="113"/>
      <c r="W63" s="113"/>
      <c r="X63" s="113"/>
      <c r="Y63" s="33" t="str">
        <f t="shared" si="11"/>
        <v/>
      </c>
      <c r="Z63" s="33" t="str">
        <f t="shared" si="12"/>
        <v/>
      </c>
      <c r="AA63" s="34" t="str">
        <f t="shared" si="13"/>
        <v>ممتاز</v>
      </c>
      <c r="AB63" s="117"/>
      <c r="AC63" s="117"/>
      <c r="AD63" s="117"/>
      <c r="AE63" s="117"/>
      <c r="AF63" s="35" t="str">
        <f t="shared" si="14"/>
        <v/>
      </c>
      <c r="AG63" s="35" t="str">
        <f t="shared" si="15"/>
        <v/>
      </c>
      <c r="AH63" s="34" t="str">
        <f t="shared" si="16"/>
        <v>ممتاز</v>
      </c>
      <c r="AI63" s="121"/>
      <c r="AJ63" s="121"/>
      <c r="AK63" s="121"/>
      <c r="AL63" s="36" t="str">
        <f t="shared" si="17"/>
        <v/>
      </c>
      <c r="AM63" s="36" t="str">
        <f t="shared" si="18"/>
        <v/>
      </c>
      <c r="AN63" s="22" t="str">
        <f t="shared" si="0"/>
        <v>ممتاز</v>
      </c>
      <c r="AO63" s="37" t="str">
        <f t="shared" si="19"/>
        <v/>
      </c>
      <c r="AP63" s="34" t="str">
        <f t="shared" si="20"/>
        <v/>
      </c>
      <c r="AQ63" s="126"/>
      <c r="AR63" s="126"/>
      <c r="AS63" s="127"/>
      <c r="AT63" s="127"/>
      <c r="AU63" s="37" t="str">
        <f t="shared" si="21"/>
        <v/>
      </c>
      <c r="AV63" s="37" t="str">
        <f t="shared" si="22"/>
        <v/>
      </c>
      <c r="AW63" s="133"/>
      <c r="AX63" s="133"/>
      <c r="AY63" s="133"/>
      <c r="AZ63" s="38" t="str">
        <f t="shared" si="23"/>
        <v/>
      </c>
      <c r="BA63" s="38" t="str">
        <f t="shared" si="1"/>
        <v/>
      </c>
      <c r="BB63" s="34" t="str">
        <f t="shared" si="24"/>
        <v>ممتاز</v>
      </c>
      <c r="BC63" s="39" t="str">
        <f t="shared" si="25"/>
        <v/>
      </c>
      <c r="BD63" s="27"/>
      <c r="BE63" s="27"/>
      <c r="BF63" s="27"/>
      <c r="BG63" s="27"/>
      <c r="BH63" s="27"/>
      <c r="BI63" s="27"/>
    </row>
    <row r="64" spans="1:61" ht="17.25" thickTop="1" thickBot="1">
      <c r="A64" s="43" t="str">
        <f t="shared" si="26"/>
        <v/>
      </c>
      <c r="B64" s="25"/>
      <c r="C64" s="23"/>
      <c r="D64" s="137"/>
      <c r="E64" s="137"/>
      <c r="F64" s="137"/>
      <c r="G64" s="58" t="str">
        <f t="shared" si="2"/>
        <v/>
      </c>
      <c r="H64" s="58" t="str">
        <f t="shared" si="3"/>
        <v/>
      </c>
      <c r="I64" s="58" t="str">
        <f t="shared" si="4"/>
        <v/>
      </c>
      <c r="J64" s="104"/>
      <c r="K64" s="104"/>
      <c r="L64" s="104"/>
      <c r="M64" s="30" t="str">
        <f t="shared" si="5"/>
        <v/>
      </c>
      <c r="N64" s="30" t="str">
        <f t="shared" si="6"/>
        <v/>
      </c>
      <c r="O64" s="31" t="str">
        <f t="shared" si="7"/>
        <v>ممتاز</v>
      </c>
      <c r="P64" s="109"/>
      <c r="Q64" s="109"/>
      <c r="R64" s="109"/>
      <c r="S64" s="32" t="str">
        <f t="shared" si="8"/>
        <v/>
      </c>
      <c r="T64" s="32" t="str">
        <f t="shared" si="9"/>
        <v/>
      </c>
      <c r="U64" s="31" t="str">
        <f t="shared" si="10"/>
        <v>ممتاز</v>
      </c>
      <c r="V64" s="113"/>
      <c r="W64" s="113"/>
      <c r="X64" s="113"/>
      <c r="Y64" s="33" t="str">
        <f t="shared" si="11"/>
        <v/>
      </c>
      <c r="Z64" s="33" t="str">
        <f t="shared" si="12"/>
        <v/>
      </c>
      <c r="AA64" s="34" t="str">
        <f t="shared" si="13"/>
        <v>ممتاز</v>
      </c>
      <c r="AB64" s="117"/>
      <c r="AC64" s="117"/>
      <c r="AD64" s="117"/>
      <c r="AE64" s="117"/>
      <c r="AF64" s="35" t="str">
        <f t="shared" si="14"/>
        <v/>
      </c>
      <c r="AG64" s="35" t="str">
        <f t="shared" si="15"/>
        <v/>
      </c>
      <c r="AH64" s="34" t="str">
        <f t="shared" si="16"/>
        <v>ممتاز</v>
      </c>
      <c r="AI64" s="121"/>
      <c r="AJ64" s="121"/>
      <c r="AK64" s="121"/>
      <c r="AL64" s="36" t="str">
        <f t="shared" si="17"/>
        <v/>
      </c>
      <c r="AM64" s="36" t="str">
        <f t="shared" si="18"/>
        <v/>
      </c>
      <c r="AN64" s="22" t="str">
        <f t="shared" si="0"/>
        <v>ممتاز</v>
      </c>
      <c r="AO64" s="37" t="str">
        <f t="shared" si="19"/>
        <v/>
      </c>
      <c r="AP64" s="34" t="str">
        <f t="shared" si="20"/>
        <v/>
      </c>
      <c r="AQ64" s="126"/>
      <c r="AR64" s="126"/>
      <c r="AS64" s="127"/>
      <c r="AT64" s="127"/>
      <c r="AU64" s="37" t="str">
        <f t="shared" si="21"/>
        <v/>
      </c>
      <c r="AV64" s="37" t="str">
        <f t="shared" si="22"/>
        <v/>
      </c>
      <c r="AW64" s="133"/>
      <c r="AX64" s="133"/>
      <c r="AY64" s="133"/>
      <c r="AZ64" s="38" t="str">
        <f t="shared" si="23"/>
        <v/>
      </c>
      <c r="BA64" s="38" t="str">
        <f t="shared" si="1"/>
        <v/>
      </c>
      <c r="BB64" s="34" t="str">
        <f t="shared" si="24"/>
        <v>ممتاز</v>
      </c>
      <c r="BC64" s="39" t="str">
        <f t="shared" si="25"/>
        <v/>
      </c>
      <c r="BD64" s="27"/>
      <c r="BE64" s="27"/>
      <c r="BF64" s="27"/>
      <c r="BG64" s="27"/>
      <c r="BH64" s="27"/>
      <c r="BI64" s="27"/>
    </row>
    <row r="65" spans="1:61" ht="17.25" thickTop="1" thickBot="1">
      <c r="A65" s="43" t="str">
        <f t="shared" si="26"/>
        <v/>
      </c>
      <c r="B65" s="25"/>
      <c r="C65" s="23"/>
      <c r="D65" s="137"/>
      <c r="E65" s="137"/>
      <c r="F65" s="137"/>
      <c r="G65" s="58" t="str">
        <f t="shared" si="2"/>
        <v/>
      </c>
      <c r="H65" s="58" t="str">
        <f t="shared" si="3"/>
        <v/>
      </c>
      <c r="I65" s="58" t="str">
        <f t="shared" si="4"/>
        <v/>
      </c>
      <c r="J65" s="104"/>
      <c r="K65" s="104"/>
      <c r="L65" s="104"/>
      <c r="M65" s="30" t="str">
        <f t="shared" si="5"/>
        <v/>
      </c>
      <c r="N65" s="30" t="str">
        <f t="shared" si="6"/>
        <v/>
      </c>
      <c r="O65" s="31" t="str">
        <f t="shared" si="7"/>
        <v>ممتاز</v>
      </c>
      <c r="P65" s="109"/>
      <c r="Q65" s="109"/>
      <c r="R65" s="109"/>
      <c r="S65" s="32" t="str">
        <f t="shared" si="8"/>
        <v/>
      </c>
      <c r="T65" s="32" t="str">
        <f t="shared" si="9"/>
        <v/>
      </c>
      <c r="U65" s="31" t="str">
        <f t="shared" si="10"/>
        <v>ممتاز</v>
      </c>
      <c r="V65" s="113"/>
      <c r="W65" s="113"/>
      <c r="X65" s="113"/>
      <c r="Y65" s="33" t="str">
        <f t="shared" si="11"/>
        <v/>
      </c>
      <c r="Z65" s="33" t="str">
        <f t="shared" si="12"/>
        <v/>
      </c>
      <c r="AA65" s="34" t="str">
        <f t="shared" si="13"/>
        <v>ممتاز</v>
      </c>
      <c r="AB65" s="117"/>
      <c r="AC65" s="117"/>
      <c r="AD65" s="117"/>
      <c r="AE65" s="117"/>
      <c r="AF65" s="35" t="str">
        <f t="shared" si="14"/>
        <v/>
      </c>
      <c r="AG65" s="35" t="str">
        <f t="shared" si="15"/>
        <v/>
      </c>
      <c r="AH65" s="34" t="str">
        <f t="shared" si="16"/>
        <v>ممتاز</v>
      </c>
      <c r="AI65" s="121"/>
      <c r="AJ65" s="121"/>
      <c r="AK65" s="121"/>
      <c r="AL65" s="36" t="str">
        <f t="shared" si="17"/>
        <v/>
      </c>
      <c r="AM65" s="36" t="str">
        <f t="shared" si="18"/>
        <v/>
      </c>
      <c r="AN65" s="22" t="str">
        <f t="shared" si="0"/>
        <v>ممتاز</v>
      </c>
      <c r="AO65" s="37" t="str">
        <f t="shared" si="19"/>
        <v/>
      </c>
      <c r="AP65" s="34" t="str">
        <f t="shared" si="20"/>
        <v/>
      </c>
      <c r="AQ65" s="126"/>
      <c r="AR65" s="126"/>
      <c r="AS65" s="127"/>
      <c r="AT65" s="127"/>
      <c r="AU65" s="37" t="str">
        <f t="shared" si="21"/>
        <v/>
      </c>
      <c r="AV65" s="37" t="str">
        <f t="shared" si="22"/>
        <v/>
      </c>
      <c r="AW65" s="133"/>
      <c r="AX65" s="133"/>
      <c r="AY65" s="133"/>
      <c r="AZ65" s="38" t="str">
        <f t="shared" si="23"/>
        <v/>
      </c>
      <c r="BA65" s="38" t="str">
        <f t="shared" si="1"/>
        <v/>
      </c>
      <c r="BB65" s="34" t="str">
        <f t="shared" si="24"/>
        <v>ممتاز</v>
      </c>
      <c r="BC65" s="39" t="str">
        <f t="shared" si="25"/>
        <v/>
      </c>
      <c r="BD65" s="27"/>
      <c r="BE65" s="27"/>
      <c r="BF65" s="27"/>
      <c r="BG65" s="27"/>
      <c r="BH65" s="27"/>
      <c r="BI65" s="27"/>
    </row>
    <row r="66" spans="1:61" ht="17.25" thickTop="1" thickBot="1">
      <c r="A66" s="43" t="str">
        <f t="shared" si="26"/>
        <v/>
      </c>
      <c r="B66" s="25"/>
      <c r="C66" s="23"/>
      <c r="D66" s="137"/>
      <c r="E66" s="137"/>
      <c r="F66" s="137"/>
      <c r="G66" s="58" t="str">
        <f t="shared" si="2"/>
        <v/>
      </c>
      <c r="H66" s="58" t="str">
        <f t="shared" si="3"/>
        <v/>
      </c>
      <c r="I66" s="58" t="str">
        <f t="shared" si="4"/>
        <v/>
      </c>
      <c r="J66" s="104"/>
      <c r="K66" s="104"/>
      <c r="L66" s="104"/>
      <c r="M66" s="30" t="str">
        <f t="shared" si="5"/>
        <v/>
      </c>
      <c r="N66" s="30" t="str">
        <f t="shared" si="6"/>
        <v/>
      </c>
      <c r="O66" s="31" t="str">
        <f t="shared" si="7"/>
        <v>ممتاز</v>
      </c>
      <c r="P66" s="109"/>
      <c r="Q66" s="109"/>
      <c r="R66" s="109"/>
      <c r="S66" s="32" t="str">
        <f t="shared" si="8"/>
        <v/>
      </c>
      <c r="T66" s="32" t="str">
        <f t="shared" si="9"/>
        <v/>
      </c>
      <c r="U66" s="31" t="str">
        <f t="shared" si="10"/>
        <v>ممتاز</v>
      </c>
      <c r="V66" s="113"/>
      <c r="W66" s="113"/>
      <c r="X66" s="113"/>
      <c r="Y66" s="33" t="str">
        <f t="shared" si="11"/>
        <v/>
      </c>
      <c r="Z66" s="33" t="str">
        <f t="shared" si="12"/>
        <v/>
      </c>
      <c r="AA66" s="34" t="str">
        <f t="shared" si="13"/>
        <v>ممتاز</v>
      </c>
      <c r="AB66" s="117"/>
      <c r="AC66" s="117"/>
      <c r="AD66" s="117"/>
      <c r="AE66" s="117"/>
      <c r="AF66" s="35" t="str">
        <f t="shared" si="14"/>
        <v/>
      </c>
      <c r="AG66" s="35" t="str">
        <f t="shared" si="15"/>
        <v/>
      </c>
      <c r="AH66" s="34" t="str">
        <f t="shared" si="16"/>
        <v>ممتاز</v>
      </c>
      <c r="AI66" s="121"/>
      <c r="AJ66" s="121"/>
      <c r="AK66" s="121"/>
      <c r="AL66" s="36" t="str">
        <f t="shared" si="17"/>
        <v/>
      </c>
      <c r="AM66" s="36" t="str">
        <f t="shared" si="18"/>
        <v/>
      </c>
      <c r="AN66" s="22" t="str">
        <f t="shared" si="0"/>
        <v>ممتاز</v>
      </c>
      <c r="AO66" s="37" t="str">
        <f t="shared" si="19"/>
        <v/>
      </c>
      <c r="AP66" s="34" t="str">
        <f t="shared" si="20"/>
        <v/>
      </c>
      <c r="AQ66" s="126"/>
      <c r="AR66" s="126"/>
      <c r="AS66" s="127"/>
      <c r="AT66" s="127"/>
      <c r="AU66" s="37" t="str">
        <f t="shared" si="21"/>
        <v/>
      </c>
      <c r="AV66" s="37" t="str">
        <f t="shared" si="22"/>
        <v/>
      </c>
      <c r="AW66" s="133"/>
      <c r="AX66" s="133"/>
      <c r="AY66" s="133"/>
      <c r="AZ66" s="38" t="str">
        <f t="shared" si="23"/>
        <v/>
      </c>
      <c r="BA66" s="38" t="str">
        <f t="shared" si="1"/>
        <v/>
      </c>
      <c r="BB66" s="34" t="str">
        <f t="shared" si="24"/>
        <v>ممتاز</v>
      </c>
      <c r="BC66" s="39" t="str">
        <f t="shared" si="25"/>
        <v/>
      </c>
    </row>
    <row r="67" spans="1:61" ht="17.25" thickTop="1" thickBot="1">
      <c r="A67" s="43" t="str">
        <f t="shared" si="26"/>
        <v/>
      </c>
      <c r="B67" s="25"/>
      <c r="C67" s="23"/>
      <c r="D67" s="137"/>
      <c r="E67" s="137"/>
      <c r="F67" s="137"/>
      <c r="G67" s="58" t="str">
        <f t="shared" si="2"/>
        <v/>
      </c>
      <c r="H67" s="58" t="str">
        <f t="shared" si="3"/>
        <v/>
      </c>
      <c r="I67" s="58" t="str">
        <f t="shared" si="4"/>
        <v/>
      </c>
      <c r="J67" s="104"/>
      <c r="K67" s="104"/>
      <c r="L67" s="104"/>
      <c r="M67" s="30" t="str">
        <f t="shared" si="5"/>
        <v/>
      </c>
      <c r="N67" s="30" t="str">
        <f t="shared" si="6"/>
        <v/>
      </c>
      <c r="O67" s="31" t="str">
        <f t="shared" si="7"/>
        <v>ممتاز</v>
      </c>
      <c r="P67" s="109"/>
      <c r="Q67" s="109"/>
      <c r="R67" s="109"/>
      <c r="S67" s="32" t="str">
        <f t="shared" si="8"/>
        <v/>
      </c>
      <c r="T67" s="32" t="str">
        <f t="shared" si="9"/>
        <v/>
      </c>
      <c r="U67" s="31" t="str">
        <f t="shared" si="10"/>
        <v>ممتاز</v>
      </c>
      <c r="V67" s="113"/>
      <c r="W67" s="113"/>
      <c r="X67" s="113"/>
      <c r="Y67" s="33" t="str">
        <f t="shared" si="11"/>
        <v/>
      </c>
      <c r="Z67" s="33" t="str">
        <f t="shared" si="12"/>
        <v/>
      </c>
      <c r="AA67" s="34" t="str">
        <f t="shared" si="13"/>
        <v>ممتاز</v>
      </c>
      <c r="AB67" s="117"/>
      <c r="AC67" s="117"/>
      <c r="AD67" s="117"/>
      <c r="AE67" s="117"/>
      <c r="AF67" s="35" t="str">
        <f t="shared" si="14"/>
        <v/>
      </c>
      <c r="AG67" s="35" t="str">
        <f t="shared" si="15"/>
        <v/>
      </c>
      <c r="AH67" s="34" t="str">
        <f t="shared" si="16"/>
        <v>ممتاز</v>
      </c>
      <c r="AI67" s="121"/>
      <c r="AJ67" s="121"/>
      <c r="AK67" s="121"/>
      <c r="AL67" s="36" t="str">
        <f t="shared" si="17"/>
        <v/>
      </c>
      <c r="AM67" s="36" t="str">
        <f t="shared" si="18"/>
        <v/>
      </c>
      <c r="AN67" s="22" t="str">
        <f t="shared" si="0"/>
        <v>ممتاز</v>
      </c>
      <c r="AO67" s="37" t="str">
        <f t="shared" si="19"/>
        <v/>
      </c>
      <c r="AP67" s="34" t="str">
        <f t="shared" si="20"/>
        <v/>
      </c>
      <c r="AQ67" s="126"/>
      <c r="AR67" s="126"/>
      <c r="AS67" s="127"/>
      <c r="AT67" s="127"/>
      <c r="AU67" s="37" t="str">
        <f t="shared" si="21"/>
        <v/>
      </c>
      <c r="AV67" s="37" t="str">
        <f t="shared" si="22"/>
        <v/>
      </c>
      <c r="AW67" s="133"/>
      <c r="AX67" s="133"/>
      <c r="AY67" s="133"/>
      <c r="AZ67" s="38" t="str">
        <f t="shared" si="23"/>
        <v/>
      </c>
      <c r="BA67" s="38" t="str">
        <f t="shared" si="1"/>
        <v/>
      </c>
      <c r="BB67" s="34" t="str">
        <f t="shared" si="24"/>
        <v>ممتاز</v>
      </c>
      <c r="BC67" s="39" t="str">
        <f t="shared" si="25"/>
        <v/>
      </c>
    </row>
    <row r="68" spans="1:61" ht="17.25" thickTop="1" thickBot="1">
      <c r="A68" s="43" t="str">
        <f t="shared" si="26"/>
        <v/>
      </c>
      <c r="B68" s="25"/>
      <c r="C68" s="23"/>
      <c r="D68" s="137"/>
      <c r="E68" s="137"/>
      <c r="F68" s="137"/>
      <c r="G68" s="58" t="str">
        <f t="shared" si="2"/>
        <v/>
      </c>
      <c r="H68" s="58" t="str">
        <f t="shared" si="3"/>
        <v/>
      </c>
      <c r="I68" s="58" t="str">
        <f t="shared" si="4"/>
        <v/>
      </c>
      <c r="J68" s="104"/>
      <c r="K68" s="104"/>
      <c r="L68" s="104"/>
      <c r="M68" s="30" t="str">
        <f t="shared" si="5"/>
        <v/>
      </c>
      <c r="N68" s="30" t="str">
        <f t="shared" si="6"/>
        <v/>
      </c>
      <c r="O68" s="31" t="str">
        <f t="shared" si="7"/>
        <v>ممتاز</v>
      </c>
      <c r="P68" s="109"/>
      <c r="Q68" s="109"/>
      <c r="R68" s="109"/>
      <c r="S68" s="32" t="str">
        <f t="shared" si="8"/>
        <v/>
      </c>
      <c r="T68" s="32" t="str">
        <f t="shared" si="9"/>
        <v/>
      </c>
      <c r="U68" s="31" t="str">
        <f t="shared" si="10"/>
        <v>ممتاز</v>
      </c>
      <c r="V68" s="113"/>
      <c r="W68" s="113"/>
      <c r="X68" s="113"/>
      <c r="Y68" s="33" t="str">
        <f t="shared" si="11"/>
        <v/>
      </c>
      <c r="Z68" s="33" t="str">
        <f t="shared" si="12"/>
        <v/>
      </c>
      <c r="AA68" s="34" t="str">
        <f t="shared" si="13"/>
        <v>ممتاز</v>
      </c>
      <c r="AB68" s="117"/>
      <c r="AC68" s="117"/>
      <c r="AD68" s="117"/>
      <c r="AE68" s="117"/>
      <c r="AF68" s="35" t="str">
        <f t="shared" si="14"/>
        <v/>
      </c>
      <c r="AG68" s="35" t="str">
        <f t="shared" si="15"/>
        <v/>
      </c>
      <c r="AH68" s="34" t="str">
        <f t="shared" si="16"/>
        <v>ممتاز</v>
      </c>
      <c r="AI68" s="121"/>
      <c r="AJ68" s="121"/>
      <c r="AK68" s="121"/>
      <c r="AL68" s="36" t="str">
        <f t="shared" si="17"/>
        <v/>
      </c>
      <c r="AM68" s="36" t="str">
        <f t="shared" si="18"/>
        <v/>
      </c>
      <c r="AN68" s="22" t="str">
        <f t="shared" si="0"/>
        <v>ممتاز</v>
      </c>
      <c r="AO68" s="37" t="str">
        <f t="shared" si="19"/>
        <v/>
      </c>
      <c r="AP68" s="34" t="str">
        <f t="shared" si="20"/>
        <v/>
      </c>
      <c r="AQ68" s="126"/>
      <c r="AR68" s="126"/>
      <c r="AS68" s="127"/>
      <c r="AT68" s="127"/>
      <c r="AU68" s="37" t="str">
        <f t="shared" si="21"/>
        <v/>
      </c>
      <c r="AV68" s="37" t="str">
        <f t="shared" si="22"/>
        <v/>
      </c>
      <c r="AW68" s="133"/>
      <c r="AX68" s="133"/>
      <c r="AY68" s="133"/>
      <c r="AZ68" s="38" t="str">
        <f t="shared" si="23"/>
        <v/>
      </c>
      <c r="BA68" s="38" t="str">
        <f t="shared" si="1"/>
        <v/>
      </c>
      <c r="BB68" s="34" t="str">
        <f t="shared" si="24"/>
        <v>ممتاز</v>
      </c>
      <c r="BC68" s="39" t="str">
        <f t="shared" si="25"/>
        <v/>
      </c>
    </row>
    <row r="69" spans="1:61" ht="17.25" thickTop="1" thickBot="1">
      <c r="A69" s="43" t="str">
        <f t="shared" si="26"/>
        <v/>
      </c>
      <c r="B69" s="25"/>
      <c r="C69" s="23"/>
      <c r="D69" s="137"/>
      <c r="E69" s="137"/>
      <c r="F69" s="137"/>
      <c r="G69" s="58" t="str">
        <f t="shared" si="2"/>
        <v/>
      </c>
      <c r="H69" s="58" t="str">
        <f t="shared" si="3"/>
        <v/>
      </c>
      <c r="I69" s="58" t="str">
        <f t="shared" si="4"/>
        <v/>
      </c>
      <c r="J69" s="104"/>
      <c r="K69" s="104"/>
      <c r="L69" s="104"/>
      <c r="M69" s="30" t="str">
        <f t="shared" si="5"/>
        <v/>
      </c>
      <c r="N69" s="30" t="str">
        <f t="shared" si="6"/>
        <v/>
      </c>
      <c r="O69" s="31" t="str">
        <f t="shared" si="7"/>
        <v>ممتاز</v>
      </c>
      <c r="P69" s="109"/>
      <c r="Q69" s="109"/>
      <c r="R69" s="109"/>
      <c r="S69" s="32" t="str">
        <f t="shared" si="8"/>
        <v/>
      </c>
      <c r="T69" s="32" t="str">
        <f t="shared" si="9"/>
        <v/>
      </c>
      <c r="U69" s="31" t="str">
        <f t="shared" si="10"/>
        <v>ممتاز</v>
      </c>
      <c r="V69" s="113"/>
      <c r="W69" s="113"/>
      <c r="X69" s="113"/>
      <c r="Y69" s="33" t="str">
        <f t="shared" si="11"/>
        <v/>
      </c>
      <c r="Z69" s="33" t="str">
        <f t="shared" si="12"/>
        <v/>
      </c>
      <c r="AA69" s="34" t="str">
        <f t="shared" si="13"/>
        <v>ممتاز</v>
      </c>
      <c r="AB69" s="117"/>
      <c r="AC69" s="117"/>
      <c r="AD69" s="117"/>
      <c r="AE69" s="117"/>
      <c r="AF69" s="35" t="str">
        <f t="shared" si="14"/>
        <v/>
      </c>
      <c r="AG69" s="35" t="str">
        <f t="shared" si="15"/>
        <v/>
      </c>
      <c r="AH69" s="34" t="str">
        <f t="shared" si="16"/>
        <v>ممتاز</v>
      </c>
      <c r="AI69" s="121"/>
      <c r="AJ69" s="121"/>
      <c r="AK69" s="121"/>
      <c r="AL69" s="36" t="str">
        <f t="shared" si="17"/>
        <v/>
      </c>
      <c r="AM69" s="36" t="str">
        <f t="shared" si="18"/>
        <v/>
      </c>
      <c r="AN69" s="22" t="str">
        <f t="shared" si="0"/>
        <v>ممتاز</v>
      </c>
      <c r="AO69" s="37" t="str">
        <f t="shared" si="19"/>
        <v/>
      </c>
      <c r="AP69" s="34" t="str">
        <f t="shared" si="20"/>
        <v/>
      </c>
      <c r="AQ69" s="126"/>
      <c r="AR69" s="126"/>
      <c r="AS69" s="127"/>
      <c r="AT69" s="127"/>
      <c r="AU69" s="37" t="str">
        <f t="shared" si="21"/>
        <v/>
      </c>
      <c r="AV69" s="37" t="str">
        <f t="shared" si="22"/>
        <v/>
      </c>
      <c r="AW69" s="133"/>
      <c r="AX69" s="133"/>
      <c r="AY69" s="133"/>
      <c r="AZ69" s="38" t="str">
        <f t="shared" si="23"/>
        <v/>
      </c>
      <c r="BA69" s="38" t="str">
        <f t="shared" si="1"/>
        <v/>
      </c>
      <c r="BB69" s="34" t="str">
        <f t="shared" si="24"/>
        <v>ممتاز</v>
      </c>
      <c r="BC69" s="39" t="str">
        <f t="shared" si="25"/>
        <v/>
      </c>
    </row>
    <row r="70" spans="1:61" ht="17.25" thickTop="1" thickBot="1">
      <c r="A70" s="43" t="str">
        <f t="shared" si="26"/>
        <v/>
      </c>
      <c r="B70" s="25"/>
      <c r="C70" s="24"/>
      <c r="D70" s="138"/>
      <c r="E70" s="138"/>
      <c r="F70" s="138"/>
      <c r="G70" s="58" t="str">
        <f t="shared" si="2"/>
        <v/>
      </c>
      <c r="H70" s="58" t="str">
        <f t="shared" si="3"/>
        <v/>
      </c>
      <c r="I70" s="58" t="str">
        <f t="shared" si="4"/>
        <v/>
      </c>
      <c r="J70" s="104"/>
      <c r="K70" s="104"/>
      <c r="L70" s="104"/>
      <c r="M70" s="30" t="str">
        <f t="shared" si="5"/>
        <v/>
      </c>
      <c r="N70" s="30" t="str">
        <f t="shared" si="6"/>
        <v/>
      </c>
      <c r="O70" s="31" t="str">
        <f t="shared" si="7"/>
        <v>ممتاز</v>
      </c>
      <c r="P70" s="109"/>
      <c r="Q70" s="109"/>
      <c r="R70" s="109"/>
      <c r="S70" s="32" t="str">
        <f t="shared" si="8"/>
        <v/>
      </c>
      <c r="T70" s="32" t="str">
        <f t="shared" si="9"/>
        <v/>
      </c>
      <c r="U70" s="31" t="str">
        <f t="shared" si="10"/>
        <v>ممتاز</v>
      </c>
      <c r="V70" s="113"/>
      <c r="W70" s="113"/>
      <c r="X70" s="113"/>
      <c r="Y70" s="33" t="str">
        <f t="shared" si="11"/>
        <v/>
      </c>
      <c r="Z70" s="33" t="str">
        <f t="shared" si="12"/>
        <v/>
      </c>
      <c r="AA70" s="34" t="str">
        <f t="shared" si="13"/>
        <v>ممتاز</v>
      </c>
      <c r="AB70" s="117"/>
      <c r="AC70" s="117"/>
      <c r="AD70" s="117"/>
      <c r="AE70" s="117"/>
      <c r="AF70" s="35" t="str">
        <f t="shared" si="14"/>
        <v/>
      </c>
      <c r="AG70" s="35" t="str">
        <f t="shared" si="15"/>
        <v/>
      </c>
      <c r="AH70" s="34" t="str">
        <f t="shared" si="16"/>
        <v>ممتاز</v>
      </c>
      <c r="AI70" s="121"/>
      <c r="AJ70" s="121"/>
      <c r="AK70" s="121"/>
      <c r="AL70" s="36" t="str">
        <f t="shared" si="17"/>
        <v/>
      </c>
      <c r="AM70" s="36" t="str">
        <f t="shared" si="18"/>
        <v/>
      </c>
      <c r="AN70" s="22" t="str">
        <f t="shared" si="0"/>
        <v>ممتاز</v>
      </c>
      <c r="AO70" s="37" t="str">
        <f t="shared" si="19"/>
        <v/>
      </c>
      <c r="AP70" s="34" t="str">
        <f t="shared" si="20"/>
        <v/>
      </c>
      <c r="AQ70" s="126"/>
      <c r="AR70" s="126"/>
      <c r="AS70" s="127"/>
      <c r="AT70" s="127"/>
      <c r="AU70" s="37" t="str">
        <f t="shared" si="21"/>
        <v/>
      </c>
      <c r="AV70" s="37" t="str">
        <f t="shared" si="22"/>
        <v/>
      </c>
      <c r="AW70" s="133"/>
      <c r="AX70" s="133"/>
      <c r="AY70" s="133"/>
      <c r="AZ70" s="38" t="str">
        <f t="shared" si="23"/>
        <v/>
      </c>
      <c r="BA70" s="38" t="str">
        <f t="shared" si="1"/>
        <v/>
      </c>
      <c r="BB70" s="34" t="str">
        <f t="shared" si="24"/>
        <v>ممتاز</v>
      </c>
      <c r="BC70" s="39" t="str">
        <f t="shared" si="25"/>
        <v/>
      </c>
    </row>
    <row r="71" spans="1:61" ht="17.25" thickTop="1" thickBot="1">
      <c r="A71" s="43" t="str">
        <f t="shared" si="26"/>
        <v/>
      </c>
      <c r="B71" s="25"/>
      <c r="C71" s="23"/>
      <c r="D71" s="137"/>
      <c r="E71" s="137"/>
      <c r="F71" s="137"/>
      <c r="G71" s="58" t="str">
        <f t="shared" si="2"/>
        <v/>
      </c>
      <c r="H71" s="58" t="str">
        <f t="shared" si="3"/>
        <v/>
      </c>
      <c r="I71" s="58" t="str">
        <f t="shared" si="4"/>
        <v/>
      </c>
      <c r="J71" s="104"/>
      <c r="K71" s="104"/>
      <c r="L71" s="104"/>
      <c r="M71" s="30" t="str">
        <f t="shared" si="5"/>
        <v/>
      </c>
      <c r="N71" s="30" t="str">
        <f t="shared" si="6"/>
        <v/>
      </c>
      <c r="O71" s="31" t="str">
        <f t="shared" si="7"/>
        <v>ممتاز</v>
      </c>
      <c r="P71" s="109"/>
      <c r="Q71" s="109"/>
      <c r="R71" s="109"/>
      <c r="S71" s="32" t="str">
        <f t="shared" si="8"/>
        <v/>
      </c>
      <c r="T71" s="32" t="str">
        <f t="shared" si="9"/>
        <v/>
      </c>
      <c r="U71" s="31" t="str">
        <f t="shared" si="10"/>
        <v>ممتاز</v>
      </c>
      <c r="V71" s="113"/>
      <c r="W71" s="113"/>
      <c r="X71" s="113"/>
      <c r="Y71" s="33" t="str">
        <f t="shared" si="11"/>
        <v/>
      </c>
      <c r="Z71" s="33" t="str">
        <f t="shared" si="12"/>
        <v/>
      </c>
      <c r="AA71" s="34" t="str">
        <f t="shared" si="13"/>
        <v>ممتاز</v>
      </c>
      <c r="AB71" s="117"/>
      <c r="AC71" s="117"/>
      <c r="AD71" s="117"/>
      <c r="AE71" s="117"/>
      <c r="AF71" s="35" t="str">
        <f t="shared" si="14"/>
        <v/>
      </c>
      <c r="AG71" s="35" t="str">
        <f t="shared" si="15"/>
        <v/>
      </c>
      <c r="AH71" s="34" t="str">
        <f t="shared" si="16"/>
        <v>ممتاز</v>
      </c>
      <c r="AI71" s="121"/>
      <c r="AJ71" s="121"/>
      <c r="AK71" s="121"/>
      <c r="AL71" s="36" t="str">
        <f t="shared" si="17"/>
        <v/>
      </c>
      <c r="AM71" s="36" t="str">
        <f t="shared" si="18"/>
        <v/>
      </c>
      <c r="AN71" s="22" t="str">
        <f t="shared" si="0"/>
        <v>ممتاز</v>
      </c>
      <c r="AO71" s="37" t="str">
        <f t="shared" si="19"/>
        <v/>
      </c>
      <c r="AP71" s="34" t="str">
        <f t="shared" si="20"/>
        <v/>
      </c>
      <c r="AQ71" s="126"/>
      <c r="AR71" s="126"/>
      <c r="AS71" s="127"/>
      <c r="AT71" s="127"/>
      <c r="AU71" s="37" t="str">
        <f t="shared" si="21"/>
        <v/>
      </c>
      <c r="AV71" s="37" t="str">
        <f t="shared" si="22"/>
        <v/>
      </c>
      <c r="AW71" s="133"/>
      <c r="AX71" s="133"/>
      <c r="AY71" s="133"/>
      <c r="AZ71" s="38" t="str">
        <f t="shared" si="23"/>
        <v/>
      </c>
      <c r="BA71" s="38" t="str">
        <f t="shared" si="1"/>
        <v/>
      </c>
      <c r="BB71" s="34" t="str">
        <f t="shared" si="24"/>
        <v>ممتاز</v>
      </c>
      <c r="BC71" s="39" t="str">
        <f t="shared" si="25"/>
        <v/>
      </c>
    </row>
    <row r="72" spans="1:61" ht="17.25" thickTop="1" thickBot="1">
      <c r="A72" s="43" t="str">
        <f t="shared" si="26"/>
        <v/>
      </c>
      <c r="B72" s="25"/>
      <c r="C72" s="23"/>
      <c r="D72" s="137"/>
      <c r="E72" s="137"/>
      <c r="F72" s="137"/>
      <c r="G72" s="58" t="str">
        <f t="shared" si="2"/>
        <v/>
      </c>
      <c r="H72" s="58" t="str">
        <f t="shared" si="3"/>
        <v/>
      </c>
      <c r="I72" s="58" t="str">
        <f t="shared" si="4"/>
        <v/>
      </c>
      <c r="J72" s="104"/>
      <c r="K72" s="104"/>
      <c r="L72" s="104"/>
      <c r="M72" s="30" t="str">
        <f t="shared" si="5"/>
        <v/>
      </c>
      <c r="N72" s="30" t="str">
        <f t="shared" si="6"/>
        <v/>
      </c>
      <c r="O72" s="31" t="str">
        <f t="shared" si="7"/>
        <v>ممتاز</v>
      </c>
      <c r="P72" s="109"/>
      <c r="Q72" s="109"/>
      <c r="R72" s="109"/>
      <c r="S72" s="32" t="str">
        <f t="shared" si="8"/>
        <v/>
      </c>
      <c r="T72" s="32" t="str">
        <f t="shared" si="9"/>
        <v/>
      </c>
      <c r="U72" s="31" t="str">
        <f t="shared" si="10"/>
        <v>ممتاز</v>
      </c>
      <c r="V72" s="113"/>
      <c r="W72" s="113"/>
      <c r="X72" s="113"/>
      <c r="Y72" s="33" t="str">
        <f t="shared" si="11"/>
        <v/>
      </c>
      <c r="Z72" s="33" t="str">
        <f t="shared" si="12"/>
        <v/>
      </c>
      <c r="AA72" s="34" t="str">
        <f t="shared" si="13"/>
        <v>ممتاز</v>
      </c>
      <c r="AB72" s="117"/>
      <c r="AC72" s="117"/>
      <c r="AD72" s="117"/>
      <c r="AE72" s="117"/>
      <c r="AF72" s="35" t="str">
        <f t="shared" si="14"/>
        <v/>
      </c>
      <c r="AG72" s="35" t="str">
        <f t="shared" si="15"/>
        <v/>
      </c>
      <c r="AH72" s="34" t="str">
        <f t="shared" si="16"/>
        <v>ممتاز</v>
      </c>
      <c r="AI72" s="121"/>
      <c r="AJ72" s="121"/>
      <c r="AK72" s="121"/>
      <c r="AL72" s="36" t="str">
        <f t="shared" si="17"/>
        <v/>
      </c>
      <c r="AM72" s="36" t="str">
        <f t="shared" si="18"/>
        <v/>
      </c>
      <c r="AN72" s="22" t="str">
        <f t="shared" si="0"/>
        <v>ممتاز</v>
      </c>
      <c r="AO72" s="37" t="str">
        <f t="shared" si="19"/>
        <v/>
      </c>
      <c r="AP72" s="34" t="str">
        <f t="shared" si="20"/>
        <v/>
      </c>
      <c r="AQ72" s="126"/>
      <c r="AR72" s="126"/>
      <c r="AS72" s="127"/>
      <c r="AT72" s="127"/>
      <c r="AU72" s="37" t="str">
        <f t="shared" si="21"/>
        <v/>
      </c>
      <c r="AV72" s="37" t="str">
        <f t="shared" si="22"/>
        <v/>
      </c>
      <c r="AW72" s="133"/>
      <c r="AX72" s="133"/>
      <c r="AY72" s="133"/>
      <c r="AZ72" s="38" t="str">
        <f t="shared" si="23"/>
        <v/>
      </c>
      <c r="BA72" s="38" t="str">
        <f t="shared" si="1"/>
        <v/>
      </c>
      <c r="BB72" s="34" t="str">
        <f t="shared" si="24"/>
        <v>ممتاز</v>
      </c>
      <c r="BC72" s="39" t="str">
        <f t="shared" si="25"/>
        <v/>
      </c>
    </row>
    <row r="73" spans="1:61" ht="17.25" thickTop="1" thickBot="1">
      <c r="A73" s="43" t="str">
        <f t="shared" si="26"/>
        <v/>
      </c>
      <c r="B73" s="25"/>
      <c r="C73" s="23"/>
      <c r="D73" s="137"/>
      <c r="E73" s="137"/>
      <c r="F73" s="137"/>
      <c r="G73" s="58" t="str">
        <f t="shared" si="2"/>
        <v/>
      </c>
      <c r="H73" s="58" t="str">
        <f t="shared" si="3"/>
        <v/>
      </c>
      <c r="I73" s="58" t="str">
        <f t="shared" si="4"/>
        <v/>
      </c>
      <c r="J73" s="104"/>
      <c r="K73" s="104"/>
      <c r="L73" s="104"/>
      <c r="M73" s="30" t="str">
        <f t="shared" si="5"/>
        <v/>
      </c>
      <c r="N73" s="30" t="str">
        <f t="shared" si="6"/>
        <v/>
      </c>
      <c r="O73" s="31" t="str">
        <f t="shared" si="7"/>
        <v>ممتاز</v>
      </c>
      <c r="P73" s="109"/>
      <c r="Q73" s="109"/>
      <c r="R73" s="109"/>
      <c r="S73" s="32" t="str">
        <f t="shared" si="8"/>
        <v/>
      </c>
      <c r="T73" s="32" t="str">
        <f t="shared" si="9"/>
        <v/>
      </c>
      <c r="U73" s="31" t="str">
        <f t="shared" si="10"/>
        <v>ممتاز</v>
      </c>
      <c r="V73" s="113"/>
      <c r="W73" s="113"/>
      <c r="X73" s="113"/>
      <c r="Y73" s="33" t="str">
        <f t="shared" si="11"/>
        <v/>
      </c>
      <c r="Z73" s="33" t="str">
        <f t="shared" si="12"/>
        <v/>
      </c>
      <c r="AA73" s="34" t="str">
        <f t="shared" si="13"/>
        <v>ممتاز</v>
      </c>
      <c r="AB73" s="117"/>
      <c r="AC73" s="117"/>
      <c r="AD73" s="117"/>
      <c r="AE73" s="117"/>
      <c r="AF73" s="35" t="str">
        <f t="shared" si="14"/>
        <v/>
      </c>
      <c r="AG73" s="35" t="str">
        <f t="shared" si="15"/>
        <v/>
      </c>
      <c r="AH73" s="34" t="str">
        <f t="shared" si="16"/>
        <v>ممتاز</v>
      </c>
      <c r="AI73" s="121"/>
      <c r="AJ73" s="121"/>
      <c r="AK73" s="121"/>
      <c r="AL73" s="36" t="str">
        <f t="shared" si="17"/>
        <v/>
      </c>
      <c r="AM73" s="36" t="str">
        <f t="shared" si="18"/>
        <v/>
      </c>
      <c r="AN73" s="22" t="str">
        <f t="shared" si="0"/>
        <v>ممتاز</v>
      </c>
      <c r="AO73" s="37" t="str">
        <f t="shared" si="19"/>
        <v/>
      </c>
      <c r="AP73" s="34" t="str">
        <f t="shared" si="20"/>
        <v/>
      </c>
      <c r="AQ73" s="126"/>
      <c r="AR73" s="126"/>
      <c r="AS73" s="127"/>
      <c r="AT73" s="127"/>
      <c r="AU73" s="37" t="str">
        <f t="shared" si="21"/>
        <v/>
      </c>
      <c r="AV73" s="37" t="str">
        <f t="shared" si="22"/>
        <v/>
      </c>
      <c r="AW73" s="133"/>
      <c r="AX73" s="133"/>
      <c r="AY73" s="133"/>
      <c r="AZ73" s="38" t="str">
        <f t="shared" si="23"/>
        <v/>
      </c>
      <c r="BA73" s="38" t="str">
        <f t="shared" si="1"/>
        <v/>
      </c>
      <c r="BB73" s="34" t="str">
        <f t="shared" si="24"/>
        <v>ممتاز</v>
      </c>
      <c r="BC73" s="39" t="str">
        <f t="shared" si="25"/>
        <v/>
      </c>
    </row>
    <row r="74" spans="1:61" ht="17.25" thickTop="1" thickBot="1">
      <c r="A74" s="43" t="str">
        <f t="shared" si="26"/>
        <v/>
      </c>
      <c r="B74" s="25"/>
      <c r="C74" s="23"/>
      <c r="D74" s="137"/>
      <c r="E74" s="137"/>
      <c r="F74" s="137"/>
      <c r="G74" s="58" t="str">
        <f t="shared" si="2"/>
        <v/>
      </c>
      <c r="H74" s="58" t="str">
        <f t="shared" si="3"/>
        <v/>
      </c>
      <c r="I74" s="58" t="str">
        <f t="shared" si="4"/>
        <v/>
      </c>
      <c r="J74" s="104"/>
      <c r="K74" s="104"/>
      <c r="L74" s="104"/>
      <c r="M74" s="30" t="str">
        <f t="shared" si="5"/>
        <v/>
      </c>
      <c r="N74" s="30" t="str">
        <f t="shared" si="6"/>
        <v/>
      </c>
      <c r="O74" s="31" t="str">
        <f t="shared" si="7"/>
        <v>ممتاز</v>
      </c>
      <c r="P74" s="109"/>
      <c r="Q74" s="109"/>
      <c r="R74" s="109"/>
      <c r="S74" s="32" t="str">
        <f t="shared" si="8"/>
        <v/>
      </c>
      <c r="T74" s="32" t="str">
        <f t="shared" si="9"/>
        <v/>
      </c>
      <c r="U74" s="31" t="str">
        <f t="shared" si="10"/>
        <v>ممتاز</v>
      </c>
      <c r="V74" s="113"/>
      <c r="W74" s="113"/>
      <c r="X74" s="113"/>
      <c r="Y74" s="33" t="str">
        <f t="shared" si="11"/>
        <v/>
      </c>
      <c r="Z74" s="33" t="str">
        <f t="shared" si="12"/>
        <v/>
      </c>
      <c r="AA74" s="34" t="str">
        <f t="shared" si="13"/>
        <v>ممتاز</v>
      </c>
      <c r="AB74" s="117"/>
      <c r="AC74" s="117"/>
      <c r="AD74" s="117"/>
      <c r="AE74" s="117"/>
      <c r="AF74" s="35" t="str">
        <f t="shared" si="14"/>
        <v/>
      </c>
      <c r="AG74" s="35" t="str">
        <f t="shared" si="15"/>
        <v/>
      </c>
      <c r="AH74" s="34" t="str">
        <f t="shared" si="16"/>
        <v>ممتاز</v>
      </c>
      <c r="AI74" s="121"/>
      <c r="AJ74" s="121"/>
      <c r="AK74" s="121"/>
      <c r="AL74" s="36" t="str">
        <f t="shared" si="17"/>
        <v/>
      </c>
      <c r="AM74" s="36" t="str">
        <f t="shared" si="18"/>
        <v/>
      </c>
      <c r="AN74" s="22" t="str">
        <f t="shared" si="0"/>
        <v>ممتاز</v>
      </c>
      <c r="AO74" s="37" t="str">
        <f t="shared" si="19"/>
        <v/>
      </c>
      <c r="AP74" s="34" t="str">
        <f t="shared" si="20"/>
        <v/>
      </c>
      <c r="AQ74" s="126"/>
      <c r="AR74" s="126"/>
      <c r="AS74" s="127"/>
      <c r="AT74" s="127"/>
      <c r="AU74" s="37" t="str">
        <f t="shared" si="21"/>
        <v/>
      </c>
      <c r="AV74" s="37" t="str">
        <f t="shared" si="22"/>
        <v/>
      </c>
      <c r="AW74" s="133"/>
      <c r="AX74" s="133"/>
      <c r="AY74" s="133"/>
      <c r="AZ74" s="38" t="str">
        <f t="shared" si="23"/>
        <v/>
      </c>
      <c r="BA74" s="38" t="str">
        <f t="shared" si="1"/>
        <v/>
      </c>
      <c r="BB74" s="34" t="str">
        <f t="shared" si="24"/>
        <v>ممتاز</v>
      </c>
      <c r="BC74" s="39" t="str">
        <f t="shared" si="25"/>
        <v/>
      </c>
    </row>
    <row r="75" spans="1:61" ht="17.25" thickTop="1" thickBot="1">
      <c r="A75" s="43" t="str">
        <f t="shared" si="26"/>
        <v/>
      </c>
      <c r="B75" s="25"/>
      <c r="C75" s="23"/>
      <c r="D75" s="137"/>
      <c r="E75" s="137"/>
      <c r="F75" s="137"/>
      <c r="G75" s="58" t="str">
        <f t="shared" si="2"/>
        <v/>
      </c>
      <c r="H75" s="58" t="str">
        <f t="shared" si="3"/>
        <v/>
      </c>
      <c r="I75" s="58" t="str">
        <f t="shared" si="4"/>
        <v/>
      </c>
      <c r="J75" s="104"/>
      <c r="K75" s="104"/>
      <c r="L75" s="104"/>
      <c r="M75" s="30" t="str">
        <f t="shared" si="5"/>
        <v/>
      </c>
      <c r="N75" s="30" t="str">
        <f t="shared" si="6"/>
        <v/>
      </c>
      <c r="O75" s="31" t="str">
        <f t="shared" si="7"/>
        <v>ممتاز</v>
      </c>
      <c r="P75" s="109"/>
      <c r="Q75" s="109"/>
      <c r="R75" s="109"/>
      <c r="S75" s="32" t="str">
        <f t="shared" si="8"/>
        <v/>
      </c>
      <c r="T75" s="32" t="str">
        <f t="shared" si="9"/>
        <v/>
      </c>
      <c r="U75" s="31" t="str">
        <f t="shared" si="10"/>
        <v>ممتاز</v>
      </c>
      <c r="V75" s="113"/>
      <c r="W75" s="113"/>
      <c r="X75" s="113"/>
      <c r="Y75" s="33" t="str">
        <f t="shared" si="11"/>
        <v/>
      </c>
      <c r="Z75" s="33" t="str">
        <f t="shared" si="12"/>
        <v/>
      </c>
      <c r="AA75" s="34" t="str">
        <f t="shared" si="13"/>
        <v>ممتاز</v>
      </c>
      <c r="AB75" s="117"/>
      <c r="AC75" s="117"/>
      <c r="AD75" s="117"/>
      <c r="AE75" s="117"/>
      <c r="AF75" s="35" t="str">
        <f t="shared" si="14"/>
        <v/>
      </c>
      <c r="AG75" s="35" t="str">
        <f t="shared" si="15"/>
        <v/>
      </c>
      <c r="AH75" s="34" t="str">
        <f t="shared" si="16"/>
        <v>ممتاز</v>
      </c>
      <c r="AI75" s="121"/>
      <c r="AJ75" s="121"/>
      <c r="AK75" s="121"/>
      <c r="AL75" s="36" t="str">
        <f t="shared" si="17"/>
        <v/>
      </c>
      <c r="AM75" s="36" t="str">
        <f t="shared" si="18"/>
        <v/>
      </c>
      <c r="AN75" s="22" t="str">
        <f t="shared" si="0"/>
        <v>ممتاز</v>
      </c>
      <c r="AO75" s="37" t="str">
        <f t="shared" si="19"/>
        <v/>
      </c>
      <c r="AP75" s="34" t="str">
        <f t="shared" si="20"/>
        <v/>
      </c>
      <c r="AQ75" s="126"/>
      <c r="AR75" s="126"/>
      <c r="AS75" s="127"/>
      <c r="AT75" s="127"/>
      <c r="AU75" s="37" t="str">
        <f t="shared" si="21"/>
        <v/>
      </c>
      <c r="AV75" s="37" t="str">
        <f t="shared" si="22"/>
        <v/>
      </c>
      <c r="AW75" s="133"/>
      <c r="AX75" s="133"/>
      <c r="AY75" s="133"/>
      <c r="AZ75" s="38" t="str">
        <f t="shared" si="23"/>
        <v/>
      </c>
      <c r="BA75" s="38" t="str">
        <f t="shared" si="1"/>
        <v/>
      </c>
      <c r="BB75" s="34" t="str">
        <f t="shared" si="24"/>
        <v>ممتاز</v>
      </c>
      <c r="BC75" s="39" t="str">
        <f t="shared" si="25"/>
        <v/>
      </c>
    </row>
    <row r="76" spans="1:61" ht="17.25" thickTop="1" thickBot="1">
      <c r="A76" s="43" t="str">
        <f t="shared" si="26"/>
        <v/>
      </c>
      <c r="B76" s="25"/>
      <c r="C76" s="23"/>
      <c r="D76" s="137"/>
      <c r="E76" s="137"/>
      <c r="F76" s="137"/>
      <c r="G76" s="58" t="str">
        <f t="shared" si="2"/>
        <v/>
      </c>
      <c r="H76" s="58" t="str">
        <f t="shared" si="3"/>
        <v/>
      </c>
      <c r="I76" s="58" t="str">
        <f t="shared" si="4"/>
        <v/>
      </c>
      <c r="J76" s="104"/>
      <c r="K76" s="104"/>
      <c r="L76" s="104"/>
      <c r="M76" s="30" t="str">
        <f t="shared" si="5"/>
        <v/>
      </c>
      <c r="N76" s="30" t="str">
        <f t="shared" si="6"/>
        <v/>
      </c>
      <c r="O76" s="31" t="str">
        <f t="shared" si="7"/>
        <v>ممتاز</v>
      </c>
      <c r="P76" s="109"/>
      <c r="Q76" s="109"/>
      <c r="R76" s="109"/>
      <c r="S76" s="32" t="str">
        <f t="shared" si="8"/>
        <v/>
      </c>
      <c r="T76" s="32" t="str">
        <f t="shared" si="9"/>
        <v/>
      </c>
      <c r="U76" s="31" t="str">
        <f t="shared" si="10"/>
        <v>ممتاز</v>
      </c>
      <c r="V76" s="113"/>
      <c r="W76" s="113"/>
      <c r="X76" s="113"/>
      <c r="Y76" s="33" t="str">
        <f t="shared" si="11"/>
        <v/>
      </c>
      <c r="Z76" s="33" t="str">
        <f t="shared" si="12"/>
        <v/>
      </c>
      <c r="AA76" s="34" t="str">
        <f t="shared" si="13"/>
        <v>ممتاز</v>
      </c>
      <c r="AB76" s="117"/>
      <c r="AC76" s="117"/>
      <c r="AD76" s="117"/>
      <c r="AE76" s="117"/>
      <c r="AF76" s="35" t="str">
        <f t="shared" si="14"/>
        <v/>
      </c>
      <c r="AG76" s="35" t="str">
        <f t="shared" si="15"/>
        <v/>
      </c>
      <c r="AH76" s="34" t="str">
        <f t="shared" si="16"/>
        <v>ممتاز</v>
      </c>
      <c r="AI76" s="121"/>
      <c r="AJ76" s="121"/>
      <c r="AK76" s="121"/>
      <c r="AL76" s="36" t="str">
        <f t="shared" si="17"/>
        <v/>
      </c>
      <c r="AM76" s="36" t="str">
        <f t="shared" si="18"/>
        <v/>
      </c>
      <c r="AN76" s="22" t="str">
        <f t="shared" si="0"/>
        <v>ممتاز</v>
      </c>
      <c r="AO76" s="37" t="str">
        <f t="shared" si="19"/>
        <v/>
      </c>
      <c r="AP76" s="34" t="str">
        <f t="shared" si="20"/>
        <v/>
      </c>
      <c r="AQ76" s="126"/>
      <c r="AR76" s="126"/>
      <c r="AS76" s="127"/>
      <c r="AT76" s="127"/>
      <c r="AU76" s="37" t="str">
        <f t="shared" si="21"/>
        <v/>
      </c>
      <c r="AV76" s="37" t="str">
        <f t="shared" si="22"/>
        <v/>
      </c>
      <c r="AW76" s="133"/>
      <c r="AX76" s="133"/>
      <c r="AY76" s="133"/>
      <c r="AZ76" s="38" t="str">
        <f t="shared" si="23"/>
        <v/>
      </c>
      <c r="BA76" s="38" t="str">
        <f t="shared" ref="BA76:BA136" si="27">IF(B76="","",IF(AY76="غ","غ",AZ76*0.2))</f>
        <v/>
      </c>
      <c r="BB76" s="34" t="str">
        <f t="shared" si="24"/>
        <v>ممتاز</v>
      </c>
      <c r="BC76" s="39" t="str">
        <f t="shared" si="25"/>
        <v/>
      </c>
    </row>
    <row r="77" spans="1:61" ht="17.25" thickTop="1" thickBot="1">
      <c r="A77" s="43" t="str">
        <f t="shared" si="26"/>
        <v/>
      </c>
      <c r="B77" s="25"/>
      <c r="C77" s="23"/>
      <c r="D77" s="137"/>
      <c r="E77" s="137"/>
      <c r="F77" s="137"/>
      <c r="G77" s="58" t="str">
        <f t="shared" ref="G77:G136" si="28">IF(D77="","",DATEDIF(DATE(F77,E77,D77),$G$10,"md"))</f>
        <v/>
      </c>
      <c r="H77" s="58" t="str">
        <f t="shared" ref="H77:H136" si="29">IF(D77="","",DATEDIF(DATE(F77,E77,D77),$G$10,"ym"))</f>
        <v/>
      </c>
      <c r="I77" s="58" t="str">
        <f t="shared" ref="I77:I136" si="30">IF(D77="","",DATEDIF(DATE(F77,E77,D77),$G$10,"y"))</f>
        <v/>
      </c>
      <c r="J77" s="104"/>
      <c r="K77" s="104"/>
      <c r="L77" s="104"/>
      <c r="M77" s="30" t="str">
        <f t="shared" ref="M77:M136" si="31">IF(B77="","",IF(L77="غ","غ",SUM(J77:L77)))</f>
        <v/>
      </c>
      <c r="N77" s="30" t="str">
        <f t="shared" ref="N77:N136" si="32">IF(B77="","",IF(L77="غ","غ",M77*0.5))</f>
        <v/>
      </c>
      <c r="O77" s="31" t="str">
        <f t="shared" ref="O77:O136" si="33">IF(L77="غ","دون المستوى",IF(N77&gt;=$N$10*0.85,"ممتاز",IF(N77&gt;=$N$10*0.75,"جيد جداً",IF(N77&gt;=$N$10*0.65,"جيد",IF(N77&gt;=$N$10*0.5,"مقبول","دون المستوى")))))</f>
        <v>ممتاز</v>
      </c>
      <c r="P77" s="109"/>
      <c r="Q77" s="109"/>
      <c r="R77" s="109"/>
      <c r="S77" s="32" t="str">
        <f t="shared" ref="S77:S136" si="34">IF(B77="","",IF(R77="غ","غ",SUM(P77:R77)))</f>
        <v/>
      </c>
      <c r="T77" s="32" t="str">
        <f t="shared" ref="T77:T137" si="35">IF(B77="","",IF(R77="غ","غ",S77*0.4))</f>
        <v/>
      </c>
      <c r="U77" s="31" t="str">
        <f t="shared" ref="U77:U136" si="36">IF(R77="غ","دون المستوى",IF(T77&gt;=$T$10*0.85,"ممتاز",IF(T77&gt;=$T$10*0.75,"جيد جداً",IF(T77&gt;=$T$10*0.65,"جيد",IF(T77&gt;=$T$10*0.5,"مقبول","دون المستوى")))))</f>
        <v>ممتاز</v>
      </c>
      <c r="V77" s="113"/>
      <c r="W77" s="113"/>
      <c r="X77" s="113"/>
      <c r="Y77" s="33" t="str">
        <f t="shared" ref="Y77:Y136" si="37">IF(B77="","",IF(X77="غ","غ",SUM(V77:X77)))</f>
        <v/>
      </c>
      <c r="Z77" s="33" t="str">
        <f t="shared" ref="Z77:Z136" si="38">IF(B77="","",IF(X77="غ","غ",Y77*0.2))</f>
        <v/>
      </c>
      <c r="AA77" s="34" t="str">
        <f t="shared" ref="AA77:AA136" si="39">IF(X77="غ","دون المستوى",IF(Z77&gt;=$Z$10*0.85,"ممتاز",IF(Z77&gt;=$Z$10*0.75,"جيد جداً",IF(Z77&gt;=$Z$10*0.65,"جيد",IF(Z77&gt;=$Z$10*0.5,"مقبول","دون المستوى")))))</f>
        <v>ممتاز</v>
      </c>
      <c r="AB77" s="117"/>
      <c r="AC77" s="117"/>
      <c r="AD77" s="117"/>
      <c r="AE77" s="117"/>
      <c r="AF77" s="35" t="str">
        <f t="shared" ref="AF77:AF136" si="40">IF(B77="","",IF(OR(AE77="غ",AD77="غ",),"غ",SUM(AB77:AE77)))</f>
        <v/>
      </c>
      <c r="AG77" s="35" t="str">
        <f t="shared" ref="AG77:AG136" si="41">IF(B77="","",IF(OR(AE77="غ",AD77="غ"),"غ",AF77*0.2))</f>
        <v/>
      </c>
      <c r="AH77" s="34" t="str">
        <f t="shared" ref="AH77:AH136" si="42">IF(OR(AE77="غ",AD77="غ"),"دون المستوى",IF(AG77&gt;=$AG$10*0.85,"ممتاز",IF(AG77&gt;=$AG$10*0.75,"جيد جداً",IF(AG77&gt;=$AG$10*0.65,"جيد",IF(AG77&gt;=$AG$10*0.5,"مقبول","دون المستوى")))))</f>
        <v>ممتاز</v>
      </c>
      <c r="AI77" s="121"/>
      <c r="AJ77" s="121"/>
      <c r="AK77" s="121"/>
      <c r="AL77" s="36" t="str">
        <f t="shared" ref="AL77:AL136" si="43">IF(B77="","",IF(AK77="غ","غ",SUM(AI77:AK77)))</f>
        <v/>
      </c>
      <c r="AM77" s="36" t="str">
        <f t="shared" ref="AM77:AM136" si="44">IF(B77="","",IF(AK77="غ","غ",AL77*0.2))</f>
        <v/>
      </c>
      <c r="AN77" s="22" t="str">
        <f t="shared" ref="AN77:AN101" si="45">IF(AK77="غ","دون المستوى",IF(AM77&gt;=$AM$10*0.85,"ممتاز",IF(AM77&gt;=$AM$10*0.75,"جيد جداً",IF(AM77&gt;=$AM$10*0.65,"جيد",IF(AM77&gt;=$AM$10*0.5,"مقبول","دون المستوى")))))</f>
        <v>ممتاز</v>
      </c>
      <c r="AO77" s="37" t="str">
        <f t="shared" ref="AO77:AO136" si="46">IF(B77="","",IF(OR(N77="غ",T77="غ",Z77="غ",AG77="غ",AM77="غ"),"غ",SUM(N77,T77,Z77,AG77,AM77)))</f>
        <v/>
      </c>
      <c r="AP77" s="34" t="str">
        <f t="shared" ref="AP77:AP136" si="47">IF(B77="","",IF(AO77&lt;$AO$11,"دون المستوى",IF(BC77="دور ثان","دون المستوى",IF(AO77&gt;=$AO$10*0.85,"ممتاز",IF(AO77&gt;=$AO$10*0.75,"جيد جداً",IF(AO77&gt;=$AO$10*0.65,"جيد",IF(AO77&gt;=$AO$10*0.5,"مقبول","دون المستوى")))))))</f>
        <v/>
      </c>
      <c r="AQ77" s="126"/>
      <c r="AR77" s="126"/>
      <c r="AS77" s="127"/>
      <c r="AT77" s="127"/>
      <c r="AU77" s="37" t="str">
        <f t="shared" ref="AU77:AU136" si="48">IF(B77="","",SUM(AQ77:AT77))</f>
        <v/>
      </c>
      <c r="AV77" s="37" t="str">
        <f t="shared" ref="AV77:AV136" si="49">IF(B77="","",IF(OR(N77="غ",T77="غ",Z77="غ",AG77="غ",AM77="غ"),"غ",SUM(AO77+AU77)))</f>
        <v/>
      </c>
      <c r="AW77" s="133"/>
      <c r="AX77" s="133"/>
      <c r="AY77" s="133"/>
      <c r="AZ77" s="38" t="str">
        <f t="shared" ref="AZ77:AZ136" si="50">IF(B77="","",IF(AY77="غ","غ",SUM(AW77:AY77)))</f>
        <v/>
      </c>
      <c r="BA77" s="38" t="str">
        <f t="shared" si="27"/>
        <v/>
      </c>
      <c r="BB77" s="34" t="str">
        <f t="shared" ref="BB77:BB136" si="51">IF(AY77="غ","دون المستوى",IF(BA77&gt;=$Z$10*0.85,"ممتاز",IF(BA77&gt;=$Z$10*0.75,"جيد جداً",IF(BA77&gt;=$Z$10*0.65,"جيد",IF(BA77&gt;=$Z$10*0.5,"مقبول","دون المستوى")))))</f>
        <v>ممتاز</v>
      </c>
      <c r="BC77" s="39" t="str">
        <f t="shared" ref="BC77:BC136" si="52">IF(B77="","",IF(OR(BB77="دون المستوى",O77="دون المستوى",U77="دون المستوى",AA77="دون المستوى",AH77="دون المستوى",AN77="دون المستوى"),"دور ثان","ناجح"))</f>
        <v/>
      </c>
    </row>
    <row r="78" spans="1:61" ht="17.25" thickTop="1" thickBot="1">
      <c r="A78" s="43" t="str">
        <f t="shared" ref="A78:A128" si="53">IF(B78="","",A77+1)</f>
        <v/>
      </c>
      <c r="B78" s="25"/>
      <c r="C78" s="23"/>
      <c r="D78" s="137"/>
      <c r="E78" s="137"/>
      <c r="F78" s="137"/>
      <c r="G78" s="58" t="str">
        <f t="shared" si="28"/>
        <v/>
      </c>
      <c r="H78" s="58" t="str">
        <f t="shared" si="29"/>
        <v/>
      </c>
      <c r="I78" s="58" t="str">
        <f t="shared" si="30"/>
        <v/>
      </c>
      <c r="J78" s="104"/>
      <c r="K78" s="104"/>
      <c r="L78" s="104"/>
      <c r="M78" s="30" t="str">
        <f t="shared" si="31"/>
        <v/>
      </c>
      <c r="N78" s="30" t="str">
        <f t="shared" si="32"/>
        <v/>
      </c>
      <c r="O78" s="31" t="str">
        <f t="shared" si="33"/>
        <v>ممتاز</v>
      </c>
      <c r="P78" s="109"/>
      <c r="Q78" s="109"/>
      <c r="R78" s="109"/>
      <c r="S78" s="32" t="str">
        <f t="shared" si="34"/>
        <v/>
      </c>
      <c r="T78" s="32" t="str">
        <f t="shared" si="35"/>
        <v/>
      </c>
      <c r="U78" s="31" t="str">
        <f t="shared" si="36"/>
        <v>ممتاز</v>
      </c>
      <c r="V78" s="113"/>
      <c r="W78" s="113"/>
      <c r="X78" s="113"/>
      <c r="Y78" s="33" t="str">
        <f t="shared" si="37"/>
        <v/>
      </c>
      <c r="Z78" s="33" t="str">
        <f t="shared" si="38"/>
        <v/>
      </c>
      <c r="AA78" s="34" t="str">
        <f t="shared" si="39"/>
        <v>ممتاز</v>
      </c>
      <c r="AB78" s="117"/>
      <c r="AC78" s="117"/>
      <c r="AD78" s="117"/>
      <c r="AE78" s="117"/>
      <c r="AF78" s="35" t="str">
        <f t="shared" si="40"/>
        <v/>
      </c>
      <c r="AG78" s="35" t="str">
        <f t="shared" si="41"/>
        <v/>
      </c>
      <c r="AH78" s="34" t="str">
        <f t="shared" si="42"/>
        <v>ممتاز</v>
      </c>
      <c r="AI78" s="121"/>
      <c r="AJ78" s="121"/>
      <c r="AK78" s="121"/>
      <c r="AL78" s="36" t="str">
        <f t="shared" si="43"/>
        <v/>
      </c>
      <c r="AM78" s="36" t="str">
        <f t="shared" si="44"/>
        <v/>
      </c>
      <c r="AN78" s="22" t="str">
        <f t="shared" si="45"/>
        <v>ممتاز</v>
      </c>
      <c r="AO78" s="37" t="str">
        <f t="shared" si="46"/>
        <v/>
      </c>
      <c r="AP78" s="34" t="str">
        <f t="shared" si="47"/>
        <v/>
      </c>
      <c r="AQ78" s="126"/>
      <c r="AR78" s="126"/>
      <c r="AS78" s="127"/>
      <c r="AT78" s="127"/>
      <c r="AU78" s="37" t="str">
        <f t="shared" si="48"/>
        <v/>
      </c>
      <c r="AV78" s="37" t="str">
        <f t="shared" si="49"/>
        <v/>
      </c>
      <c r="AW78" s="133"/>
      <c r="AX78" s="133"/>
      <c r="AY78" s="133"/>
      <c r="AZ78" s="38" t="str">
        <f t="shared" si="50"/>
        <v/>
      </c>
      <c r="BA78" s="38" t="str">
        <f t="shared" si="27"/>
        <v/>
      </c>
      <c r="BB78" s="34" t="str">
        <f t="shared" si="51"/>
        <v>ممتاز</v>
      </c>
      <c r="BC78" s="39" t="str">
        <f t="shared" si="52"/>
        <v/>
      </c>
    </row>
    <row r="79" spans="1:61" ht="17.25" thickTop="1" thickBot="1">
      <c r="A79" s="43" t="str">
        <f t="shared" si="53"/>
        <v/>
      </c>
      <c r="B79" s="25"/>
      <c r="C79" s="23"/>
      <c r="D79" s="137"/>
      <c r="E79" s="137"/>
      <c r="F79" s="137"/>
      <c r="G79" s="58" t="str">
        <f t="shared" si="28"/>
        <v/>
      </c>
      <c r="H79" s="58" t="str">
        <f t="shared" si="29"/>
        <v/>
      </c>
      <c r="I79" s="58" t="str">
        <f t="shared" si="30"/>
        <v/>
      </c>
      <c r="J79" s="104"/>
      <c r="K79" s="104"/>
      <c r="L79" s="104"/>
      <c r="M79" s="30" t="str">
        <f t="shared" si="31"/>
        <v/>
      </c>
      <c r="N79" s="30" t="str">
        <f t="shared" si="32"/>
        <v/>
      </c>
      <c r="O79" s="31" t="str">
        <f t="shared" si="33"/>
        <v>ممتاز</v>
      </c>
      <c r="P79" s="109"/>
      <c r="Q79" s="109"/>
      <c r="R79" s="109"/>
      <c r="S79" s="32" t="str">
        <f t="shared" si="34"/>
        <v/>
      </c>
      <c r="T79" s="32" t="str">
        <f t="shared" si="35"/>
        <v/>
      </c>
      <c r="U79" s="31" t="str">
        <f t="shared" si="36"/>
        <v>ممتاز</v>
      </c>
      <c r="V79" s="113"/>
      <c r="W79" s="113"/>
      <c r="X79" s="113"/>
      <c r="Y79" s="33" t="str">
        <f t="shared" si="37"/>
        <v/>
      </c>
      <c r="Z79" s="33" t="str">
        <f t="shared" si="38"/>
        <v/>
      </c>
      <c r="AA79" s="34" t="str">
        <f t="shared" si="39"/>
        <v>ممتاز</v>
      </c>
      <c r="AB79" s="117"/>
      <c r="AC79" s="117"/>
      <c r="AD79" s="117"/>
      <c r="AE79" s="117"/>
      <c r="AF79" s="35" t="str">
        <f t="shared" si="40"/>
        <v/>
      </c>
      <c r="AG79" s="35" t="str">
        <f t="shared" si="41"/>
        <v/>
      </c>
      <c r="AH79" s="34" t="str">
        <f t="shared" si="42"/>
        <v>ممتاز</v>
      </c>
      <c r="AI79" s="121"/>
      <c r="AJ79" s="121"/>
      <c r="AK79" s="121"/>
      <c r="AL79" s="36" t="str">
        <f t="shared" si="43"/>
        <v/>
      </c>
      <c r="AM79" s="36" t="str">
        <f t="shared" si="44"/>
        <v/>
      </c>
      <c r="AN79" s="22" t="str">
        <f t="shared" si="45"/>
        <v>ممتاز</v>
      </c>
      <c r="AO79" s="37" t="str">
        <f t="shared" si="46"/>
        <v/>
      </c>
      <c r="AP79" s="34" t="str">
        <f t="shared" si="47"/>
        <v/>
      </c>
      <c r="AQ79" s="126"/>
      <c r="AR79" s="126"/>
      <c r="AS79" s="127"/>
      <c r="AT79" s="127"/>
      <c r="AU79" s="37" t="str">
        <f t="shared" si="48"/>
        <v/>
      </c>
      <c r="AV79" s="37" t="str">
        <f t="shared" si="49"/>
        <v/>
      </c>
      <c r="AW79" s="133"/>
      <c r="AX79" s="133"/>
      <c r="AY79" s="133"/>
      <c r="AZ79" s="38" t="str">
        <f t="shared" si="50"/>
        <v/>
      </c>
      <c r="BA79" s="38" t="str">
        <f t="shared" si="27"/>
        <v/>
      </c>
      <c r="BB79" s="34" t="str">
        <f t="shared" si="51"/>
        <v>ممتاز</v>
      </c>
      <c r="BC79" s="39" t="str">
        <f t="shared" si="52"/>
        <v/>
      </c>
    </row>
    <row r="80" spans="1:61" ht="17.25" thickTop="1" thickBot="1">
      <c r="A80" s="43" t="str">
        <f t="shared" si="53"/>
        <v/>
      </c>
      <c r="B80" s="25"/>
      <c r="C80" s="23"/>
      <c r="D80" s="137"/>
      <c r="E80" s="137"/>
      <c r="F80" s="137"/>
      <c r="G80" s="58" t="str">
        <f t="shared" si="28"/>
        <v/>
      </c>
      <c r="H80" s="58" t="str">
        <f t="shared" si="29"/>
        <v/>
      </c>
      <c r="I80" s="58" t="str">
        <f t="shared" si="30"/>
        <v/>
      </c>
      <c r="J80" s="104"/>
      <c r="K80" s="104"/>
      <c r="L80" s="104"/>
      <c r="M80" s="30" t="str">
        <f t="shared" si="31"/>
        <v/>
      </c>
      <c r="N80" s="30" t="str">
        <f t="shared" si="32"/>
        <v/>
      </c>
      <c r="O80" s="31" t="str">
        <f t="shared" si="33"/>
        <v>ممتاز</v>
      </c>
      <c r="P80" s="109"/>
      <c r="Q80" s="109"/>
      <c r="R80" s="109"/>
      <c r="S80" s="32" t="str">
        <f t="shared" si="34"/>
        <v/>
      </c>
      <c r="T80" s="32" t="str">
        <f t="shared" si="35"/>
        <v/>
      </c>
      <c r="U80" s="31" t="str">
        <f t="shared" si="36"/>
        <v>ممتاز</v>
      </c>
      <c r="V80" s="113"/>
      <c r="W80" s="113"/>
      <c r="X80" s="113"/>
      <c r="Y80" s="33" t="str">
        <f t="shared" si="37"/>
        <v/>
      </c>
      <c r="Z80" s="33" t="str">
        <f t="shared" si="38"/>
        <v/>
      </c>
      <c r="AA80" s="34" t="str">
        <f t="shared" si="39"/>
        <v>ممتاز</v>
      </c>
      <c r="AB80" s="117"/>
      <c r="AC80" s="117"/>
      <c r="AD80" s="117"/>
      <c r="AE80" s="117"/>
      <c r="AF80" s="35" t="str">
        <f t="shared" si="40"/>
        <v/>
      </c>
      <c r="AG80" s="35" t="str">
        <f t="shared" si="41"/>
        <v/>
      </c>
      <c r="AH80" s="34" t="str">
        <f t="shared" si="42"/>
        <v>ممتاز</v>
      </c>
      <c r="AI80" s="121"/>
      <c r="AJ80" s="121"/>
      <c r="AK80" s="121"/>
      <c r="AL80" s="36" t="str">
        <f t="shared" si="43"/>
        <v/>
      </c>
      <c r="AM80" s="36" t="str">
        <f t="shared" si="44"/>
        <v/>
      </c>
      <c r="AN80" s="22" t="str">
        <f t="shared" si="45"/>
        <v>ممتاز</v>
      </c>
      <c r="AO80" s="37" t="str">
        <f t="shared" si="46"/>
        <v/>
      </c>
      <c r="AP80" s="34" t="str">
        <f t="shared" si="47"/>
        <v/>
      </c>
      <c r="AQ80" s="126"/>
      <c r="AR80" s="126"/>
      <c r="AS80" s="127"/>
      <c r="AT80" s="127"/>
      <c r="AU80" s="37" t="str">
        <f t="shared" si="48"/>
        <v/>
      </c>
      <c r="AV80" s="37" t="str">
        <f t="shared" si="49"/>
        <v/>
      </c>
      <c r="AW80" s="133"/>
      <c r="AX80" s="133"/>
      <c r="AY80" s="133"/>
      <c r="AZ80" s="38" t="str">
        <f t="shared" si="50"/>
        <v/>
      </c>
      <c r="BA80" s="38" t="str">
        <f t="shared" si="27"/>
        <v/>
      </c>
      <c r="BB80" s="34" t="str">
        <f t="shared" si="51"/>
        <v>ممتاز</v>
      </c>
      <c r="BC80" s="39" t="str">
        <f t="shared" si="52"/>
        <v/>
      </c>
    </row>
    <row r="81" spans="1:55" ht="17.25" thickTop="1" thickBot="1">
      <c r="A81" s="43" t="str">
        <f t="shared" si="53"/>
        <v/>
      </c>
      <c r="B81" s="25"/>
      <c r="C81" s="23"/>
      <c r="D81" s="137"/>
      <c r="E81" s="137"/>
      <c r="F81" s="137"/>
      <c r="G81" s="58" t="str">
        <f t="shared" si="28"/>
        <v/>
      </c>
      <c r="H81" s="58" t="str">
        <f t="shared" si="29"/>
        <v/>
      </c>
      <c r="I81" s="58" t="str">
        <f t="shared" si="30"/>
        <v/>
      </c>
      <c r="J81" s="104"/>
      <c r="K81" s="104"/>
      <c r="L81" s="104"/>
      <c r="M81" s="30" t="str">
        <f t="shared" si="31"/>
        <v/>
      </c>
      <c r="N81" s="30" t="str">
        <f t="shared" si="32"/>
        <v/>
      </c>
      <c r="O81" s="31" t="str">
        <f t="shared" si="33"/>
        <v>ممتاز</v>
      </c>
      <c r="P81" s="109"/>
      <c r="Q81" s="109"/>
      <c r="R81" s="109"/>
      <c r="S81" s="32" t="str">
        <f t="shared" si="34"/>
        <v/>
      </c>
      <c r="T81" s="32" t="str">
        <f t="shared" si="35"/>
        <v/>
      </c>
      <c r="U81" s="31" t="str">
        <f t="shared" si="36"/>
        <v>ممتاز</v>
      </c>
      <c r="V81" s="113"/>
      <c r="W81" s="113"/>
      <c r="X81" s="113"/>
      <c r="Y81" s="33" t="str">
        <f t="shared" si="37"/>
        <v/>
      </c>
      <c r="Z81" s="33" t="str">
        <f t="shared" si="38"/>
        <v/>
      </c>
      <c r="AA81" s="34" t="str">
        <f t="shared" si="39"/>
        <v>ممتاز</v>
      </c>
      <c r="AB81" s="117"/>
      <c r="AC81" s="117"/>
      <c r="AD81" s="117"/>
      <c r="AE81" s="117"/>
      <c r="AF81" s="35" t="str">
        <f t="shared" si="40"/>
        <v/>
      </c>
      <c r="AG81" s="35" t="str">
        <f t="shared" si="41"/>
        <v/>
      </c>
      <c r="AH81" s="34" t="str">
        <f t="shared" si="42"/>
        <v>ممتاز</v>
      </c>
      <c r="AI81" s="121"/>
      <c r="AJ81" s="121"/>
      <c r="AK81" s="121"/>
      <c r="AL81" s="36" t="str">
        <f t="shared" si="43"/>
        <v/>
      </c>
      <c r="AM81" s="36" t="str">
        <f t="shared" si="44"/>
        <v/>
      </c>
      <c r="AN81" s="22" t="str">
        <f t="shared" si="45"/>
        <v>ممتاز</v>
      </c>
      <c r="AO81" s="37" t="str">
        <f t="shared" si="46"/>
        <v/>
      </c>
      <c r="AP81" s="34" t="str">
        <f t="shared" si="47"/>
        <v/>
      </c>
      <c r="AQ81" s="126"/>
      <c r="AR81" s="126"/>
      <c r="AS81" s="127"/>
      <c r="AT81" s="127"/>
      <c r="AU81" s="37" t="str">
        <f t="shared" si="48"/>
        <v/>
      </c>
      <c r="AV81" s="37" t="str">
        <f t="shared" si="49"/>
        <v/>
      </c>
      <c r="AW81" s="133"/>
      <c r="AX81" s="133"/>
      <c r="AY81" s="133"/>
      <c r="AZ81" s="38" t="str">
        <f t="shared" si="50"/>
        <v/>
      </c>
      <c r="BA81" s="38" t="str">
        <f t="shared" si="27"/>
        <v/>
      </c>
      <c r="BB81" s="34" t="str">
        <f t="shared" si="51"/>
        <v>ممتاز</v>
      </c>
      <c r="BC81" s="39" t="str">
        <f t="shared" si="52"/>
        <v/>
      </c>
    </row>
    <row r="82" spans="1:55" ht="17.25" thickTop="1" thickBot="1">
      <c r="A82" s="43" t="str">
        <f t="shared" si="53"/>
        <v/>
      </c>
      <c r="B82" s="25"/>
      <c r="C82" s="23"/>
      <c r="D82" s="137"/>
      <c r="E82" s="137"/>
      <c r="F82" s="137"/>
      <c r="G82" s="58" t="str">
        <f t="shared" si="28"/>
        <v/>
      </c>
      <c r="H82" s="58" t="str">
        <f t="shared" si="29"/>
        <v/>
      </c>
      <c r="I82" s="58" t="str">
        <f t="shared" si="30"/>
        <v/>
      </c>
      <c r="J82" s="104"/>
      <c r="K82" s="104"/>
      <c r="L82" s="104"/>
      <c r="M82" s="30" t="str">
        <f t="shared" si="31"/>
        <v/>
      </c>
      <c r="N82" s="30" t="str">
        <f t="shared" si="32"/>
        <v/>
      </c>
      <c r="O82" s="31" t="str">
        <f t="shared" si="33"/>
        <v>ممتاز</v>
      </c>
      <c r="P82" s="109"/>
      <c r="Q82" s="109"/>
      <c r="R82" s="109"/>
      <c r="S82" s="32" t="str">
        <f t="shared" si="34"/>
        <v/>
      </c>
      <c r="T82" s="32" t="str">
        <f t="shared" si="35"/>
        <v/>
      </c>
      <c r="U82" s="31" t="str">
        <f t="shared" si="36"/>
        <v>ممتاز</v>
      </c>
      <c r="V82" s="113"/>
      <c r="W82" s="113"/>
      <c r="X82" s="113"/>
      <c r="Y82" s="33" t="str">
        <f t="shared" si="37"/>
        <v/>
      </c>
      <c r="Z82" s="33" t="str">
        <f t="shared" si="38"/>
        <v/>
      </c>
      <c r="AA82" s="34" t="str">
        <f t="shared" si="39"/>
        <v>ممتاز</v>
      </c>
      <c r="AB82" s="117"/>
      <c r="AC82" s="117"/>
      <c r="AD82" s="117"/>
      <c r="AE82" s="117"/>
      <c r="AF82" s="35" t="str">
        <f t="shared" si="40"/>
        <v/>
      </c>
      <c r="AG82" s="35" t="str">
        <f t="shared" si="41"/>
        <v/>
      </c>
      <c r="AH82" s="34" t="str">
        <f t="shared" si="42"/>
        <v>ممتاز</v>
      </c>
      <c r="AI82" s="121"/>
      <c r="AJ82" s="121"/>
      <c r="AK82" s="121"/>
      <c r="AL82" s="36" t="str">
        <f t="shared" si="43"/>
        <v/>
      </c>
      <c r="AM82" s="36" t="str">
        <f t="shared" si="44"/>
        <v/>
      </c>
      <c r="AN82" s="22" t="str">
        <f t="shared" si="45"/>
        <v>ممتاز</v>
      </c>
      <c r="AO82" s="37" t="str">
        <f t="shared" si="46"/>
        <v/>
      </c>
      <c r="AP82" s="34" t="str">
        <f t="shared" si="47"/>
        <v/>
      </c>
      <c r="AQ82" s="126"/>
      <c r="AR82" s="126"/>
      <c r="AS82" s="127"/>
      <c r="AT82" s="127"/>
      <c r="AU82" s="37" t="str">
        <f t="shared" si="48"/>
        <v/>
      </c>
      <c r="AV82" s="37" t="str">
        <f t="shared" si="49"/>
        <v/>
      </c>
      <c r="AW82" s="133"/>
      <c r="AX82" s="133"/>
      <c r="AY82" s="133"/>
      <c r="AZ82" s="38" t="str">
        <f t="shared" si="50"/>
        <v/>
      </c>
      <c r="BA82" s="38" t="str">
        <f t="shared" si="27"/>
        <v/>
      </c>
      <c r="BB82" s="34" t="str">
        <f t="shared" si="51"/>
        <v>ممتاز</v>
      </c>
      <c r="BC82" s="39" t="str">
        <f t="shared" si="52"/>
        <v/>
      </c>
    </row>
    <row r="83" spans="1:55" ht="17.25" thickTop="1" thickBot="1">
      <c r="A83" s="43" t="str">
        <f t="shared" si="53"/>
        <v/>
      </c>
      <c r="B83" s="25"/>
      <c r="C83" s="23"/>
      <c r="D83" s="137"/>
      <c r="E83" s="137"/>
      <c r="F83" s="137"/>
      <c r="G83" s="58" t="str">
        <f t="shared" si="28"/>
        <v/>
      </c>
      <c r="H83" s="58" t="str">
        <f t="shared" si="29"/>
        <v/>
      </c>
      <c r="I83" s="58" t="str">
        <f t="shared" si="30"/>
        <v/>
      </c>
      <c r="J83" s="104"/>
      <c r="K83" s="104"/>
      <c r="L83" s="104"/>
      <c r="M83" s="30" t="str">
        <f t="shared" si="31"/>
        <v/>
      </c>
      <c r="N83" s="30" t="str">
        <f t="shared" si="32"/>
        <v/>
      </c>
      <c r="O83" s="31" t="str">
        <f t="shared" si="33"/>
        <v>ممتاز</v>
      </c>
      <c r="P83" s="109"/>
      <c r="Q83" s="109"/>
      <c r="R83" s="109"/>
      <c r="S83" s="32" t="str">
        <f t="shared" si="34"/>
        <v/>
      </c>
      <c r="T83" s="32" t="str">
        <f t="shared" si="35"/>
        <v/>
      </c>
      <c r="U83" s="31" t="str">
        <f t="shared" si="36"/>
        <v>ممتاز</v>
      </c>
      <c r="V83" s="113"/>
      <c r="W83" s="113"/>
      <c r="X83" s="113"/>
      <c r="Y83" s="33" t="str">
        <f t="shared" si="37"/>
        <v/>
      </c>
      <c r="Z83" s="33" t="str">
        <f t="shared" si="38"/>
        <v/>
      </c>
      <c r="AA83" s="34" t="str">
        <f t="shared" si="39"/>
        <v>ممتاز</v>
      </c>
      <c r="AB83" s="117"/>
      <c r="AC83" s="117"/>
      <c r="AD83" s="117"/>
      <c r="AE83" s="117"/>
      <c r="AF83" s="35" t="str">
        <f t="shared" si="40"/>
        <v/>
      </c>
      <c r="AG83" s="35" t="str">
        <f t="shared" si="41"/>
        <v/>
      </c>
      <c r="AH83" s="34" t="str">
        <f t="shared" si="42"/>
        <v>ممتاز</v>
      </c>
      <c r="AI83" s="121"/>
      <c r="AJ83" s="121"/>
      <c r="AK83" s="121"/>
      <c r="AL83" s="36" t="str">
        <f t="shared" si="43"/>
        <v/>
      </c>
      <c r="AM83" s="36" t="str">
        <f t="shared" si="44"/>
        <v/>
      </c>
      <c r="AN83" s="22" t="str">
        <f t="shared" si="45"/>
        <v>ممتاز</v>
      </c>
      <c r="AO83" s="37" t="str">
        <f t="shared" si="46"/>
        <v/>
      </c>
      <c r="AP83" s="34" t="str">
        <f t="shared" si="47"/>
        <v/>
      </c>
      <c r="AQ83" s="126"/>
      <c r="AR83" s="126"/>
      <c r="AS83" s="127"/>
      <c r="AT83" s="127"/>
      <c r="AU83" s="37" t="str">
        <f t="shared" si="48"/>
        <v/>
      </c>
      <c r="AV83" s="37" t="str">
        <f t="shared" si="49"/>
        <v/>
      </c>
      <c r="AW83" s="133"/>
      <c r="AX83" s="133"/>
      <c r="AY83" s="133"/>
      <c r="AZ83" s="38" t="str">
        <f t="shared" si="50"/>
        <v/>
      </c>
      <c r="BA83" s="38" t="str">
        <f t="shared" si="27"/>
        <v/>
      </c>
      <c r="BB83" s="34" t="str">
        <f t="shared" si="51"/>
        <v>ممتاز</v>
      </c>
      <c r="BC83" s="39" t="str">
        <f t="shared" si="52"/>
        <v/>
      </c>
    </row>
    <row r="84" spans="1:55" ht="17.25" thickTop="1" thickBot="1">
      <c r="A84" s="43" t="str">
        <f t="shared" si="53"/>
        <v/>
      </c>
      <c r="B84" s="25"/>
      <c r="C84" s="23"/>
      <c r="D84" s="137"/>
      <c r="E84" s="137"/>
      <c r="F84" s="137"/>
      <c r="G84" s="58" t="str">
        <f t="shared" si="28"/>
        <v/>
      </c>
      <c r="H84" s="58" t="str">
        <f t="shared" si="29"/>
        <v/>
      </c>
      <c r="I84" s="58" t="str">
        <f t="shared" si="30"/>
        <v/>
      </c>
      <c r="J84" s="104"/>
      <c r="K84" s="104"/>
      <c r="L84" s="104"/>
      <c r="M84" s="30" t="str">
        <f t="shared" si="31"/>
        <v/>
      </c>
      <c r="N84" s="30" t="str">
        <f t="shared" si="32"/>
        <v/>
      </c>
      <c r="O84" s="31" t="str">
        <f t="shared" si="33"/>
        <v>ممتاز</v>
      </c>
      <c r="P84" s="109"/>
      <c r="Q84" s="109"/>
      <c r="R84" s="109"/>
      <c r="S84" s="32" t="str">
        <f t="shared" si="34"/>
        <v/>
      </c>
      <c r="T84" s="32" t="str">
        <f t="shared" si="35"/>
        <v/>
      </c>
      <c r="U84" s="31" t="str">
        <f t="shared" si="36"/>
        <v>ممتاز</v>
      </c>
      <c r="V84" s="113"/>
      <c r="W84" s="113"/>
      <c r="X84" s="113"/>
      <c r="Y84" s="33" t="str">
        <f t="shared" si="37"/>
        <v/>
      </c>
      <c r="Z84" s="33" t="str">
        <f t="shared" si="38"/>
        <v/>
      </c>
      <c r="AA84" s="34" t="str">
        <f t="shared" si="39"/>
        <v>ممتاز</v>
      </c>
      <c r="AB84" s="117"/>
      <c r="AC84" s="117"/>
      <c r="AD84" s="117"/>
      <c r="AE84" s="117"/>
      <c r="AF84" s="35" t="str">
        <f t="shared" si="40"/>
        <v/>
      </c>
      <c r="AG84" s="35" t="str">
        <f t="shared" si="41"/>
        <v/>
      </c>
      <c r="AH84" s="34" t="str">
        <f t="shared" si="42"/>
        <v>ممتاز</v>
      </c>
      <c r="AI84" s="121"/>
      <c r="AJ84" s="121"/>
      <c r="AK84" s="121"/>
      <c r="AL84" s="36" t="str">
        <f t="shared" si="43"/>
        <v/>
      </c>
      <c r="AM84" s="36" t="str">
        <f t="shared" si="44"/>
        <v/>
      </c>
      <c r="AN84" s="22" t="str">
        <f t="shared" si="45"/>
        <v>ممتاز</v>
      </c>
      <c r="AO84" s="37" t="str">
        <f t="shared" si="46"/>
        <v/>
      </c>
      <c r="AP84" s="34" t="str">
        <f t="shared" si="47"/>
        <v/>
      </c>
      <c r="AQ84" s="126"/>
      <c r="AR84" s="126"/>
      <c r="AS84" s="127"/>
      <c r="AT84" s="127"/>
      <c r="AU84" s="37" t="str">
        <f t="shared" si="48"/>
        <v/>
      </c>
      <c r="AV84" s="37" t="str">
        <f t="shared" si="49"/>
        <v/>
      </c>
      <c r="AW84" s="133"/>
      <c r="AX84" s="133"/>
      <c r="AY84" s="133"/>
      <c r="AZ84" s="38" t="str">
        <f t="shared" si="50"/>
        <v/>
      </c>
      <c r="BA84" s="38" t="str">
        <f t="shared" si="27"/>
        <v/>
      </c>
      <c r="BB84" s="34" t="str">
        <f t="shared" si="51"/>
        <v>ممتاز</v>
      </c>
      <c r="BC84" s="39" t="str">
        <f t="shared" si="52"/>
        <v/>
      </c>
    </row>
    <row r="85" spans="1:55" ht="17.25" thickTop="1" thickBot="1">
      <c r="A85" s="43" t="str">
        <f t="shared" si="53"/>
        <v/>
      </c>
      <c r="B85" s="25"/>
      <c r="C85" s="23"/>
      <c r="D85" s="137"/>
      <c r="E85" s="137"/>
      <c r="F85" s="137"/>
      <c r="G85" s="58" t="str">
        <f t="shared" si="28"/>
        <v/>
      </c>
      <c r="H85" s="58" t="str">
        <f t="shared" si="29"/>
        <v/>
      </c>
      <c r="I85" s="58" t="str">
        <f t="shared" si="30"/>
        <v/>
      </c>
      <c r="J85" s="104"/>
      <c r="K85" s="104"/>
      <c r="L85" s="104"/>
      <c r="M85" s="30" t="str">
        <f t="shared" si="31"/>
        <v/>
      </c>
      <c r="N85" s="30" t="str">
        <f t="shared" si="32"/>
        <v/>
      </c>
      <c r="O85" s="31" t="str">
        <f t="shared" si="33"/>
        <v>ممتاز</v>
      </c>
      <c r="P85" s="109"/>
      <c r="Q85" s="109"/>
      <c r="R85" s="109"/>
      <c r="S85" s="32" t="str">
        <f t="shared" si="34"/>
        <v/>
      </c>
      <c r="T85" s="32" t="str">
        <f t="shared" si="35"/>
        <v/>
      </c>
      <c r="U85" s="31" t="str">
        <f t="shared" si="36"/>
        <v>ممتاز</v>
      </c>
      <c r="V85" s="113"/>
      <c r="W85" s="113"/>
      <c r="X85" s="113"/>
      <c r="Y85" s="33" t="str">
        <f t="shared" si="37"/>
        <v/>
      </c>
      <c r="Z85" s="33" t="str">
        <f t="shared" si="38"/>
        <v/>
      </c>
      <c r="AA85" s="34" t="str">
        <f t="shared" si="39"/>
        <v>ممتاز</v>
      </c>
      <c r="AB85" s="117"/>
      <c r="AC85" s="117"/>
      <c r="AD85" s="117"/>
      <c r="AE85" s="117"/>
      <c r="AF85" s="35" t="str">
        <f t="shared" si="40"/>
        <v/>
      </c>
      <c r="AG85" s="35" t="str">
        <f t="shared" si="41"/>
        <v/>
      </c>
      <c r="AH85" s="34" t="str">
        <f t="shared" si="42"/>
        <v>ممتاز</v>
      </c>
      <c r="AI85" s="121"/>
      <c r="AJ85" s="121"/>
      <c r="AK85" s="121"/>
      <c r="AL85" s="36" t="str">
        <f t="shared" si="43"/>
        <v/>
      </c>
      <c r="AM85" s="36" t="str">
        <f t="shared" si="44"/>
        <v/>
      </c>
      <c r="AN85" s="22" t="str">
        <f t="shared" si="45"/>
        <v>ممتاز</v>
      </c>
      <c r="AO85" s="37" t="str">
        <f t="shared" si="46"/>
        <v/>
      </c>
      <c r="AP85" s="34" t="str">
        <f t="shared" si="47"/>
        <v/>
      </c>
      <c r="AQ85" s="126"/>
      <c r="AR85" s="126"/>
      <c r="AS85" s="127"/>
      <c r="AT85" s="127"/>
      <c r="AU85" s="37" t="str">
        <f t="shared" si="48"/>
        <v/>
      </c>
      <c r="AV85" s="37" t="str">
        <f t="shared" si="49"/>
        <v/>
      </c>
      <c r="AW85" s="133"/>
      <c r="AX85" s="133"/>
      <c r="AY85" s="133"/>
      <c r="AZ85" s="38" t="str">
        <f t="shared" si="50"/>
        <v/>
      </c>
      <c r="BA85" s="38" t="str">
        <f t="shared" si="27"/>
        <v/>
      </c>
      <c r="BB85" s="34" t="str">
        <f t="shared" si="51"/>
        <v>ممتاز</v>
      </c>
      <c r="BC85" s="39" t="str">
        <f t="shared" si="52"/>
        <v/>
      </c>
    </row>
    <row r="86" spans="1:55" ht="17.25" thickTop="1" thickBot="1">
      <c r="A86" s="44" t="str">
        <f t="shared" si="53"/>
        <v/>
      </c>
      <c r="B86" s="40"/>
      <c r="C86" s="41"/>
      <c r="D86" s="139"/>
      <c r="E86" s="139"/>
      <c r="F86" s="139"/>
      <c r="G86" s="58" t="str">
        <f t="shared" si="28"/>
        <v/>
      </c>
      <c r="H86" s="58" t="str">
        <f t="shared" si="29"/>
        <v/>
      </c>
      <c r="I86" s="58" t="str">
        <f t="shared" si="30"/>
        <v/>
      </c>
      <c r="J86" s="105"/>
      <c r="K86" s="105"/>
      <c r="L86" s="105"/>
      <c r="M86" s="30" t="str">
        <f t="shared" si="31"/>
        <v/>
      </c>
      <c r="N86" s="30" t="str">
        <f t="shared" si="32"/>
        <v/>
      </c>
      <c r="O86" s="31" t="str">
        <f t="shared" si="33"/>
        <v>ممتاز</v>
      </c>
      <c r="P86" s="110"/>
      <c r="Q86" s="110"/>
      <c r="R86" s="110"/>
      <c r="S86" s="32" t="str">
        <f t="shared" si="34"/>
        <v/>
      </c>
      <c r="T86" s="32" t="str">
        <f t="shared" si="35"/>
        <v/>
      </c>
      <c r="U86" s="31" t="str">
        <f t="shared" si="36"/>
        <v>ممتاز</v>
      </c>
      <c r="V86" s="114"/>
      <c r="W86" s="114"/>
      <c r="X86" s="114"/>
      <c r="Y86" s="33" t="str">
        <f t="shared" si="37"/>
        <v/>
      </c>
      <c r="Z86" s="33" t="str">
        <f t="shared" si="38"/>
        <v/>
      </c>
      <c r="AA86" s="34" t="str">
        <f t="shared" si="39"/>
        <v>ممتاز</v>
      </c>
      <c r="AB86" s="118"/>
      <c r="AC86" s="118"/>
      <c r="AD86" s="118"/>
      <c r="AE86" s="118"/>
      <c r="AF86" s="35" t="str">
        <f t="shared" si="40"/>
        <v/>
      </c>
      <c r="AG86" s="35" t="str">
        <f t="shared" si="41"/>
        <v/>
      </c>
      <c r="AH86" s="34" t="str">
        <f t="shared" si="42"/>
        <v>ممتاز</v>
      </c>
      <c r="AI86" s="122"/>
      <c r="AJ86" s="122"/>
      <c r="AK86" s="122"/>
      <c r="AL86" s="36" t="str">
        <f t="shared" si="43"/>
        <v/>
      </c>
      <c r="AM86" s="36" t="str">
        <f t="shared" si="44"/>
        <v/>
      </c>
      <c r="AN86" s="22" t="str">
        <f t="shared" si="45"/>
        <v>ممتاز</v>
      </c>
      <c r="AO86" s="37" t="str">
        <f t="shared" si="46"/>
        <v/>
      </c>
      <c r="AP86" s="34" t="str">
        <f t="shared" si="47"/>
        <v/>
      </c>
      <c r="AQ86" s="128"/>
      <c r="AR86" s="128"/>
      <c r="AS86" s="129"/>
      <c r="AT86" s="129"/>
      <c r="AU86" s="37" t="str">
        <f t="shared" si="48"/>
        <v/>
      </c>
      <c r="AV86" s="37" t="str">
        <f t="shared" si="49"/>
        <v/>
      </c>
      <c r="AW86" s="134"/>
      <c r="AX86" s="134"/>
      <c r="AY86" s="134"/>
      <c r="AZ86" s="38" t="str">
        <f t="shared" si="50"/>
        <v/>
      </c>
      <c r="BA86" s="38" t="str">
        <f t="shared" si="27"/>
        <v/>
      </c>
      <c r="BB86" s="34" t="str">
        <f t="shared" si="51"/>
        <v>ممتاز</v>
      </c>
      <c r="BC86" s="39" t="str">
        <f t="shared" si="52"/>
        <v/>
      </c>
    </row>
    <row r="87" spans="1:55" ht="19.5" thickTop="1" thickBot="1">
      <c r="A87" s="141" t="str">
        <f t="shared" si="53"/>
        <v/>
      </c>
      <c r="B87" s="28"/>
      <c r="C87" s="148"/>
      <c r="D87" s="140"/>
      <c r="E87" s="140"/>
      <c r="F87" s="140"/>
      <c r="G87" s="58" t="str">
        <f t="shared" si="28"/>
        <v/>
      </c>
      <c r="H87" s="58" t="str">
        <f t="shared" si="29"/>
        <v/>
      </c>
      <c r="I87" s="58" t="str">
        <f t="shared" si="30"/>
        <v/>
      </c>
      <c r="J87" s="102"/>
      <c r="K87" s="103"/>
      <c r="L87" s="102"/>
      <c r="M87" s="30" t="str">
        <f t="shared" si="31"/>
        <v/>
      </c>
      <c r="N87" s="30" t="str">
        <f t="shared" si="32"/>
        <v/>
      </c>
      <c r="O87" s="31" t="str">
        <f t="shared" si="33"/>
        <v>ممتاز</v>
      </c>
      <c r="P87" s="111"/>
      <c r="Q87" s="111"/>
      <c r="R87" s="111"/>
      <c r="S87" s="32" t="str">
        <f t="shared" si="34"/>
        <v/>
      </c>
      <c r="T87" s="32" t="str">
        <f t="shared" si="35"/>
        <v/>
      </c>
      <c r="U87" s="31" t="str">
        <f t="shared" si="36"/>
        <v>ممتاز</v>
      </c>
      <c r="V87" s="115"/>
      <c r="W87" s="115"/>
      <c r="X87" s="115"/>
      <c r="Y87" s="33" t="str">
        <f t="shared" si="37"/>
        <v/>
      </c>
      <c r="Z87" s="33" t="str">
        <f t="shared" si="38"/>
        <v/>
      </c>
      <c r="AA87" s="34" t="str">
        <f t="shared" si="39"/>
        <v>ممتاز</v>
      </c>
      <c r="AB87" s="119"/>
      <c r="AC87" s="119"/>
      <c r="AD87" s="119"/>
      <c r="AE87" s="119"/>
      <c r="AF87" s="35" t="str">
        <f t="shared" si="40"/>
        <v/>
      </c>
      <c r="AG87" s="35" t="str">
        <f t="shared" si="41"/>
        <v/>
      </c>
      <c r="AH87" s="34" t="str">
        <f t="shared" si="42"/>
        <v>ممتاز</v>
      </c>
      <c r="AI87" s="123"/>
      <c r="AJ87" s="123"/>
      <c r="AK87" s="123"/>
      <c r="AL87" s="36" t="str">
        <f t="shared" si="43"/>
        <v/>
      </c>
      <c r="AM87" s="36" t="str">
        <f t="shared" si="44"/>
        <v/>
      </c>
      <c r="AN87" s="22" t="str">
        <f t="shared" si="45"/>
        <v>ممتاز</v>
      </c>
      <c r="AO87" s="37" t="str">
        <f t="shared" si="46"/>
        <v/>
      </c>
      <c r="AP87" s="34" t="str">
        <f t="shared" si="47"/>
        <v/>
      </c>
      <c r="AQ87" s="130"/>
      <c r="AR87" s="130"/>
      <c r="AS87" s="131"/>
      <c r="AT87" s="131"/>
      <c r="AU87" s="37" t="str">
        <f t="shared" si="48"/>
        <v/>
      </c>
      <c r="AV87" s="37" t="str">
        <f t="shared" si="49"/>
        <v/>
      </c>
      <c r="AW87" s="135"/>
      <c r="AX87" s="135"/>
      <c r="AY87" s="135"/>
      <c r="AZ87" s="38" t="str">
        <f t="shared" si="50"/>
        <v/>
      </c>
      <c r="BA87" s="38" t="str">
        <f t="shared" si="27"/>
        <v/>
      </c>
      <c r="BB87" s="34" t="str">
        <f t="shared" si="51"/>
        <v>ممتاز</v>
      </c>
      <c r="BC87" s="39" t="str">
        <f t="shared" si="52"/>
        <v/>
      </c>
    </row>
    <row r="88" spans="1:55" ht="17.25" thickTop="1" thickBot="1">
      <c r="A88" s="43" t="str">
        <f t="shared" si="53"/>
        <v/>
      </c>
      <c r="B88" s="25"/>
      <c r="C88" s="23"/>
      <c r="D88" s="137"/>
      <c r="E88" s="137"/>
      <c r="F88" s="137"/>
      <c r="G88" s="58" t="str">
        <f t="shared" si="28"/>
        <v/>
      </c>
      <c r="H88" s="58" t="str">
        <f t="shared" si="29"/>
        <v/>
      </c>
      <c r="I88" s="58" t="str">
        <f t="shared" si="30"/>
        <v/>
      </c>
      <c r="J88" s="104"/>
      <c r="K88" s="104"/>
      <c r="L88" s="104"/>
      <c r="M88" s="30" t="str">
        <f t="shared" si="31"/>
        <v/>
      </c>
      <c r="N88" s="30" t="str">
        <f t="shared" si="32"/>
        <v/>
      </c>
      <c r="O88" s="31" t="str">
        <f t="shared" si="33"/>
        <v>ممتاز</v>
      </c>
      <c r="P88" s="109"/>
      <c r="Q88" s="109"/>
      <c r="R88" s="109"/>
      <c r="S88" s="32" t="str">
        <f t="shared" si="34"/>
        <v/>
      </c>
      <c r="T88" s="32" t="str">
        <f t="shared" si="35"/>
        <v/>
      </c>
      <c r="U88" s="31" t="str">
        <f t="shared" si="36"/>
        <v>ممتاز</v>
      </c>
      <c r="V88" s="113"/>
      <c r="W88" s="113"/>
      <c r="X88" s="113"/>
      <c r="Y88" s="33" t="str">
        <f t="shared" si="37"/>
        <v/>
      </c>
      <c r="Z88" s="33" t="str">
        <f t="shared" si="38"/>
        <v/>
      </c>
      <c r="AA88" s="34" t="str">
        <f t="shared" si="39"/>
        <v>ممتاز</v>
      </c>
      <c r="AB88" s="117"/>
      <c r="AC88" s="117"/>
      <c r="AD88" s="117"/>
      <c r="AE88" s="117"/>
      <c r="AF88" s="35" t="str">
        <f t="shared" si="40"/>
        <v/>
      </c>
      <c r="AG88" s="35" t="str">
        <f t="shared" si="41"/>
        <v/>
      </c>
      <c r="AH88" s="34" t="str">
        <f t="shared" si="42"/>
        <v>ممتاز</v>
      </c>
      <c r="AI88" s="121"/>
      <c r="AJ88" s="121"/>
      <c r="AK88" s="121"/>
      <c r="AL88" s="36" t="str">
        <f t="shared" si="43"/>
        <v/>
      </c>
      <c r="AM88" s="36" t="str">
        <f t="shared" si="44"/>
        <v/>
      </c>
      <c r="AN88" s="22" t="str">
        <f t="shared" si="45"/>
        <v>ممتاز</v>
      </c>
      <c r="AO88" s="37" t="str">
        <f t="shared" si="46"/>
        <v/>
      </c>
      <c r="AP88" s="34" t="str">
        <f t="shared" si="47"/>
        <v/>
      </c>
      <c r="AQ88" s="126"/>
      <c r="AR88" s="126"/>
      <c r="AS88" s="127"/>
      <c r="AT88" s="127"/>
      <c r="AU88" s="37" t="str">
        <f t="shared" si="48"/>
        <v/>
      </c>
      <c r="AV88" s="37" t="str">
        <f t="shared" si="49"/>
        <v/>
      </c>
      <c r="AW88" s="133"/>
      <c r="AX88" s="133"/>
      <c r="AY88" s="133"/>
      <c r="AZ88" s="38" t="str">
        <f t="shared" si="50"/>
        <v/>
      </c>
      <c r="BA88" s="38" t="str">
        <f t="shared" si="27"/>
        <v/>
      </c>
      <c r="BB88" s="34" t="str">
        <f t="shared" si="51"/>
        <v>ممتاز</v>
      </c>
      <c r="BC88" s="39" t="str">
        <f t="shared" si="52"/>
        <v/>
      </c>
    </row>
    <row r="89" spans="1:55" ht="17.25" thickTop="1" thickBot="1">
      <c r="A89" s="43" t="str">
        <f t="shared" si="53"/>
        <v/>
      </c>
      <c r="B89" s="25"/>
      <c r="C89" s="23"/>
      <c r="D89" s="137"/>
      <c r="E89" s="137"/>
      <c r="F89" s="137"/>
      <c r="G89" s="58" t="str">
        <f t="shared" si="28"/>
        <v/>
      </c>
      <c r="H89" s="58" t="str">
        <f t="shared" si="29"/>
        <v/>
      </c>
      <c r="I89" s="58" t="str">
        <f t="shared" si="30"/>
        <v/>
      </c>
      <c r="J89" s="104"/>
      <c r="K89" s="104"/>
      <c r="L89" s="104"/>
      <c r="M89" s="30" t="str">
        <f t="shared" si="31"/>
        <v/>
      </c>
      <c r="N89" s="30" t="str">
        <f t="shared" si="32"/>
        <v/>
      </c>
      <c r="O89" s="31" t="str">
        <f t="shared" si="33"/>
        <v>ممتاز</v>
      </c>
      <c r="P89" s="109"/>
      <c r="Q89" s="109"/>
      <c r="R89" s="109"/>
      <c r="S89" s="32" t="str">
        <f t="shared" si="34"/>
        <v/>
      </c>
      <c r="T89" s="32" t="str">
        <f t="shared" si="35"/>
        <v/>
      </c>
      <c r="U89" s="31" t="str">
        <f t="shared" si="36"/>
        <v>ممتاز</v>
      </c>
      <c r="V89" s="113"/>
      <c r="W89" s="113"/>
      <c r="X89" s="113"/>
      <c r="Y89" s="33" t="str">
        <f t="shared" si="37"/>
        <v/>
      </c>
      <c r="Z89" s="33" t="str">
        <f t="shared" si="38"/>
        <v/>
      </c>
      <c r="AA89" s="34" t="str">
        <f t="shared" si="39"/>
        <v>ممتاز</v>
      </c>
      <c r="AB89" s="117"/>
      <c r="AC89" s="117"/>
      <c r="AD89" s="117"/>
      <c r="AE89" s="117"/>
      <c r="AF89" s="35" t="str">
        <f t="shared" si="40"/>
        <v/>
      </c>
      <c r="AG89" s="35" t="str">
        <f t="shared" si="41"/>
        <v/>
      </c>
      <c r="AH89" s="34" t="str">
        <f t="shared" si="42"/>
        <v>ممتاز</v>
      </c>
      <c r="AI89" s="121"/>
      <c r="AJ89" s="121"/>
      <c r="AK89" s="121"/>
      <c r="AL89" s="36" t="str">
        <f t="shared" si="43"/>
        <v/>
      </c>
      <c r="AM89" s="36" t="str">
        <f t="shared" si="44"/>
        <v/>
      </c>
      <c r="AN89" s="22" t="str">
        <f t="shared" si="45"/>
        <v>ممتاز</v>
      </c>
      <c r="AO89" s="37" t="str">
        <f t="shared" si="46"/>
        <v/>
      </c>
      <c r="AP89" s="34" t="str">
        <f t="shared" si="47"/>
        <v/>
      </c>
      <c r="AQ89" s="126"/>
      <c r="AR89" s="126"/>
      <c r="AS89" s="127"/>
      <c r="AT89" s="127"/>
      <c r="AU89" s="37" t="str">
        <f t="shared" si="48"/>
        <v/>
      </c>
      <c r="AV89" s="37" t="str">
        <f t="shared" si="49"/>
        <v/>
      </c>
      <c r="AW89" s="133"/>
      <c r="AX89" s="133"/>
      <c r="AY89" s="133"/>
      <c r="AZ89" s="38" t="str">
        <f t="shared" si="50"/>
        <v/>
      </c>
      <c r="BA89" s="38" t="str">
        <f t="shared" si="27"/>
        <v/>
      </c>
      <c r="BB89" s="34" t="str">
        <f t="shared" si="51"/>
        <v>ممتاز</v>
      </c>
      <c r="BC89" s="39" t="str">
        <f t="shared" si="52"/>
        <v/>
      </c>
    </row>
    <row r="90" spans="1:55" ht="17.25" thickTop="1" thickBot="1">
      <c r="A90" s="43" t="str">
        <f t="shared" si="53"/>
        <v/>
      </c>
      <c r="B90" s="25"/>
      <c r="C90" s="23"/>
      <c r="D90" s="137"/>
      <c r="E90" s="137"/>
      <c r="F90" s="137"/>
      <c r="G90" s="58" t="str">
        <f t="shared" si="28"/>
        <v/>
      </c>
      <c r="H90" s="58" t="str">
        <f t="shared" si="29"/>
        <v/>
      </c>
      <c r="I90" s="58" t="str">
        <f t="shared" si="30"/>
        <v/>
      </c>
      <c r="J90" s="104"/>
      <c r="K90" s="104"/>
      <c r="L90" s="104"/>
      <c r="M90" s="30" t="str">
        <f t="shared" si="31"/>
        <v/>
      </c>
      <c r="N90" s="30" t="str">
        <f t="shared" si="32"/>
        <v/>
      </c>
      <c r="O90" s="31" t="str">
        <f t="shared" si="33"/>
        <v>ممتاز</v>
      </c>
      <c r="P90" s="109"/>
      <c r="Q90" s="109"/>
      <c r="R90" s="109"/>
      <c r="S90" s="32" t="str">
        <f t="shared" si="34"/>
        <v/>
      </c>
      <c r="T90" s="32" t="str">
        <f t="shared" si="35"/>
        <v/>
      </c>
      <c r="U90" s="31" t="str">
        <f t="shared" si="36"/>
        <v>ممتاز</v>
      </c>
      <c r="V90" s="113"/>
      <c r="W90" s="113"/>
      <c r="X90" s="113"/>
      <c r="Y90" s="33" t="str">
        <f t="shared" si="37"/>
        <v/>
      </c>
      <c r="Z90" s="33" t="str">
        <f t="shared" si="38"/>
        <v/>
      </c>
      <c r="AA90" s="34" t="str">
        <f t="shared" si="39"/>
        <v>ممتاز</v>
      </c>
      <c r="AB90" s="117"/>
      <c r="AC90" s="117"/>
      <c r="AD90" s="117"/>
      <c r="AE90" s="117"/>
      <c r="AF90" s="35" t="str">
        <f t="shared" si="40"/>
        <v/>
      </c>
      <c r="AG90" s="35" t="str">
        <f t="shared" si="41"/>
        <v/>
      </c>
      <c r="AH90" s="34" t="str">
        <f t="shared" si="42"/>
        <v>ممتاز</v>
      </c>
      <c r="AI90" s="121"/>
      <c r="AJ90" s="121"/>
      <c r="AK90" s="121"/>
      <c r="AL90" s="36" t="str">
        <f t="shared" si="43"/>
        <v/>
      </c>
      <c r="AM90" s="36" t="str">
        <f t="shared" si="44"/>
        <v/>
      </c>
      <c r="AN90" s="22" t="str">
        <f t="shared" si="45"/>
        <v>ممتاز</v>
      </c>
      <c r="AO90" s="37" t="str">
        <f t="shared" si="46"/>
        <v/>
      </c>
      <c r="AP90" s="34" t="str">
        <f t="shared" si="47"/>
        <v/>
      </c>
      <c r="AQ90" s="126"/>
      <c r="AR90" s="126"/>
      <c r="AS90" s="127"/>
      <c r="AT90" s="127"/>
      <c r="AU90" s="37" t="str">
        <f t="shared" si="48"/>
        <v/>
      </c>
      <c r="AV90" s="37" t="str">
        <f t="shared" si="49"/>
        <v/>
      </c>
      <c r="AW90" s="133"/>
      <c r="AX90" s="133"/>
      <c r="AY90" s="133"/>
      <c r="AZ90" s="38" t="str">
        <f t="shared" si="50"/>
        <v/>
      </c>
      <c r="BA90" s="38" t="str">
        <f t="shared" si="27"/>
        <v/>
      </c>
      <c r="BB90" s="34" t="str">
        <f t="shared" si="51"/>
        <v>ممتاز</v>
      </c>
      <c r="BC90" s="39" t="str">
        <f t="shared" si="52"/>
        <v/>
      </c>
    </row>
    <row r="91" spans="1:55" ht="17.25" thickTop="1" thickBot="1">
      <c r="A91" s="43" t="str">
        <f t="shared" si="53"/>
        <v/>
      </c>
      <c r="B91" s="25"/>
      <c r="C91" s="23"/>
      <c r="D91" s="137"/>
      <c r="E91" s="137"/>
      <c r="F91" s="137"/>
      <c r="G91" s="58" t="str">
        <f t="shared" si="28"/>
        <v/>
      </c>
      <c r="H91" s="58" t="str">
        <f t="shared" si="29"/>
        <v/>
      </c>
      <c r="I91" s="58" t="str">
        <f t="shared" si="30"/>
        <v/>
      </c>
      <c r="J91" s="104"/>
      <c r="K91" s="104"/>
      <c r="L91" s="104"/>
      <c r="M91" s="30" t="str">
        <f t="shared" si="31"/>
        <v/>
      </c>
      <c r="N91" s="30" t="str">
        <f t="shared" si="32"/>
        <v/>
      </c>
      <c r="O91" s="31" t="str">
        <f t="shared" si="33"/>
        <v>ممتاز</v>
      </c>
      <c r="P91" s="109"/>
      <c r="Q91" s="109"/>
      <c r="R91" s="109"/>
      <c r="S91" s="32" t="str">
        <f t="shared" si="34"/>
        <v/>
      </c>
      <c r="T91" s="32" t="str">
        <f t="shared" si="35"/>
        <v/>
      </c>
      <c r="U91" s="31" t="str">
        <f t="shared" si="36"/>
        <v>ممتاز</v>
      </c>
      <c r="V91" s="113"/>
      <c r="W91" s="113"/>
      <c r="X91" s="113"/>
      <c r="Y91" s="33" t="str">
        <f t="shared" si="37"/>
        <v/>
      </c>
      <c r="Z91" s="33" t="str">
        <f t="shared" si="38"/>
        <v/>
      </c>
      <c r="AA91" s="34" t="str">
        <f t="shared" si="39"/>
        <v>ممتاز</v>
      </c>
      <c r="AB91" s="117"/>
      <c r="AC91" s="117"/>
      <c r="AD91" s="117"/>
      <c r="AE91" s="117"/>
      <c r="AF91" s="35" t="str">
        <f t="shared" si="40"/>
        <v/>
      </c>
      <c r="AG91" s="35" t="str">
        <f t="shared" si="41"/>
        <v/>
      </c>
      <c r="AH91" s="34" t="str">
        <f t="shared" si="42"/>
        <v>ممتاز</v>
      </c>
      <c r="AI91" s="121"/>
      <c r="AJ91" s="121"/>
      <c r="AK91" s="121"/>
      <c r="AL91" s="36" t="str">
        <f t="shared" si="43"/>
        <v/>
      </c>
      <c r="AM91" s="36" t="str">
        <f t="shared" si="44"/>
        <v/>
      </c>
      <c r="AN91" s="22" t="str">
        <f t="shared" si="45"/>
        <v>ممتاز</v>
      </c>
      <c r="AO91" s="37" t="str">
        <f t="shared" si="46"/>
        <v/>
      </c>
      <c r="AP91" s="34" t="str">
        <f t="shared" si="47"/>
        <v/>
      </c>
      <c r="AQ91" s="126"/>
      <c r="AR91" s="126"/>
      <c r="AS91" s="127"/>
      <c r="AT91" s="127"/>
      <c r="AU91" s="37" t="str">
        <f t="shared" si="48"/>
        <v/>
      </c>
      <c r="AV91" s="37" t="str">
        <f t="shared" si="49"/>
        <v/>
      </c>
      <c r="AW91" s="133"/>
      <c r="AX91" s="133"/>
      <c r="AY91" s="133"/>
      <c r="AZ91" s="38" t="str">
        <f t="shared" si="50"/>
        <v/>
      </c>
      <c r="BA91" s="38" t="str">
        <f t="shared" si="27"/>
        <v/>
      </c>
      <c r="BB91" s="34" t="str">
        <f t="shared" si="51"/>
        <v>ممتاز</v>
      </c>
      <c r="BC91" s="39" t="str">
        <f t="shared" si="52"/>
        <v/>
      </c>
    </row>
    <row r="92" spans="1:55" ht="17.25" thickTop="1" thickBot="1">
      <c r="A92" s="43" t="str">
        <f t="shared" si="53"/>
        <v/>
      </c>
      <c r="B92" s="25"/>
      <c r="C92" s="23"/>
      <c r="D92" s="137"/>
      <c r="E92" s="137"/>
      <c r="F92" s="137"/>
      <c r="G92" s="58" t="str">
        <f t="shared" si="28"/>
        <v/>
      </c>
      <c r="H92" s="58" t="str">
        <f t="shared" si="29"/>
        <v/>
      </c>
      <c r="I92" s="58" t="str">
        <f t="shared" si="30"/>
        <v/>
      </c>
      <c r="J92" s="104"/>
      <c r="K92" s="104"/>
      <c r="L92" s="104"/>
      <c r="M92" s="30" t="str">
        <f t="shared" si="31"/>
        <v/>
      </c>
      <c r="N92" s="30" t="str">
        <f t="shared" si="32"/>
        <v/>
      </c>
      <c r="O92" s="31" t="str">
        <f t="shared" si="33"/>
        <v>ممتاز</v>
      </c>
      <c r="P92" s="109"/>
      <c r="Q92" s="109"/>
      <c r="R92" s="109"/>
      <c r="S92" s="32" t="str">
        <f t="shared" si="34"/>
        <v/>
      </c>
      <c r="T92" s="32" t="str">
        <f t="shared" si="35"/>
        <v/>
      </c>
      <c r="U92" s="31" t="str">
        <f t="shared" si="36"/>
        <v>ممتاز</v>
      </c>
      <c r="V92" s="113"/>
      <c r="W92" s="113"/>
      <c r="X92" s="113"/>
      <c r="Y92" s="33" t="str">
        <f t="shared" si="37"/>
        <v/>
      </c>
      <c r="Z92" s="33" t="str">
        <f t="shared" si="38"/>
        <v/>
      </c>
      <c r="AA92" s="34" t="str">
        <f t="shared" si="39"/>
        <v>ممتاز</v>
      </c>
      <c r="AB92" s="117"/>
      <c r="AC92" s="117"/>
      <c r="AD92" s="117"/>
      <c r="AE92" s="117"/>
      <c r="AF92" s="35" t="str">
        <f t="shared" si="40"/>
        <v/>
      </c>
      <c r="AG92" s="35" t="str">
        <f t="shared" si="41"/>
        <v/>
      </c>
      <c r="AH92" s="34" t="str">
        <f t="shared" si="42"/>
        <v>ممتاز</v>
      </c>
      <c r="AI92" s="121"/>
      <c r="AJ92" s="121"/>
      <c r="AK92" s="121"/>
      <c r="AL92" s="36" t="str">
        <f t="shared" si="43"/>
        <v/>
      </c>
      <c r="AM92" s="36" t="str">
        <f t="shared" si="44"/>
        <v/>
      </c>
      <c r="AN92" s="22" t="str">
        <f t="shared" si="45"/>
        <v>ممتاز</v>
      </c>
      <c r="AO92" s="37" t="str">
        <f t="shared" si="46"/>
        <v/>
      </c>
      <c r="AP92" s="34" t="str">
        <f t="shared" si="47"/>
        <v/>
      </c>
      <c r="AQ92" s="126"/>
      <c r="AR92" s="126"/>
      <c r="AS92" s="127"/>
      <c r="AT92" s="127"/>
      <c r="AU92" s="37" t="str">
        <f t="shared" si="48"/>
        <v/>
      </c>
      <c r="AV92" s="37" t="str">
        <f t="shared" si="49"/>
        <v/>
      </c>
      <c r="AW92" s="133"/>
      <c r="AX92" s="133"/>
      <c r="AY92" s="133"/>
      <c r="AZ92" s="38" t="str">
        <f t="shared" si="50"/>
        <v/>
      </c>
      <c r="BA92" s="38" t="str">
        <f t="shared" si="27"/>
        <v/>
      </c>
      <c r="BB92" s="34" t="str">
        <f t="shared" si="51"/>
        <v>ممتاز</v>
      </c>
      <c r="BC92" s="39" t="str">
        <f t="shared" si="52"/>
        <v/>
      </c>
    </row>
    <row r="93" spans="1:55" ht="17.25" thickTop="1" thickBot="1">
      <c r="A93" s="43" t="str">
        <f t="shared" si="53"/>
        <v/>
      </c>
      <c r="B93" s="25"/>
      <c r="C93" s="23"/>
      <c r="D93" s="137"/>
      <c r="E93" s="137"/>
      <c r="F93" s="137"/>
      <c r="G93" s="58" t="str">
        <f t="shared" si="28"/>
        <v/>
      </c>
      <c r="H93" s="58" t="str">
        <f t="shared" si="29"/>
        <v/>
      </c>
      <c r="I93" s="58" t="str">
        <f t="shared" si="30"/>
        <v/>
      </c>
      <c r="J93" s="104"/>
      <c r="K93" s="104"/>
      <c r="L93" s="104"/>
      <c r="M93" s="30" t="str">
        <f t="shared" si="31"/>
        <v/>
      </c>
      <c r="N93" s="30" t="str">
        <f t="shared" si="32"/>
        <v/>
      </c>
      <c r="O93" s="31" t="str">
        <f t="shared" si="33"/>
        <v>ممتاز</v>
      </c>
      <c r="P93" s="109"/>
      <c r="Q93" s="109"/>
      <c r="R93" s="109"/>
      <c r="S93" s="32" t="str">
        <f t="shared" si="34"/>
        <v/>
      </c>
      <c r="T93" s="32" t="str">
        <f t="shared" si="35"/>
        <v/>
      </c>
      <c r="U93" s="31" t="str">
        <f t="shared" si="36"/>
        <v>ممتاز</v>
      </c>
      <c r="V93" s="113"/>
      <c r="W93" s="113"/>
      <c r="X93" s="113"/>
      <c r="Y93" s="33" t="str">
        <f t="shared" si="37"/>
        <v/>
      </c>
      <c r="Z93" s="33" t="str">
        <f t="shared" si="38"/>
        <v/>
      </c>
      <c r="AA93" s="34" t="str">
        <f t="shared" si="39"/>
        <v>ممتاز</v>
      </c>
      <c r="AB93" s="117"/>
      <c r="AC93" s="117"/>
      <c r="AD93" s="117"/>
      <c r="AE93" s="117"/>
      <c r="AF93" s="35" t="str">
        <f t="shared" si="40"/>
        <v/>
      </c>
      <c r="AG93" s="35" t="str">
        <f t="shared" si="41"/>
        <v/>
      </c>
      <c r="AH93" s="34" t="str">
        <f t="shared" si="42"/>
        <v>ممتاز</v>
      </c>
      <c r="AI93" s="121"/>
      <c r="AJ93" s="121"/>
      <c r="AK93" s="121"/>
      <c r="AL93" s="36" t="str">
        <f t="shared" si="43"/>
        <v/>
      </c>
      <c r="AM93" s="36" t="str">
        <f t="shared" si="44"/>
        <v/>
      </c>
      <c r="AN93" s="22" t="str">
        <f t="shared" si="45"/>
        <v>ممتاز</v>
      </c>
      <c r="AO93" s="37" t="str">
        <f t="shared" si="46"/>
        <v/>
      </c>
      <c r="AP93" s="34" t="str">
        <f t="shared" si="47"/>
        <v/>
      </c>
      <c r="AQ93" s="126"/>
      <c r="AR93" s="126"/>
      <c r="AS93" s="127"/>
      <c r="AT93" s="127"/>
      <c r="AU93" s="37" t="str">
        <f t="shared" si="48"/>
        <v/>
      </c>
      <c r="AV93" s="37" t="str">
        <f t="shared" si="49"/>
        <v/>
      </c>
      <c r="AW93" s="133"/>
      <c r="AX93" s="133"/>
      <c r="AY93" s="133"/>
      <c r="AZ93" s="38" t="str">
        <f t="shared" si="50"/>
        <v/>
      </c>
      <c r="BA93" s="38" t="str">
        <f t="shared" si="27"/>
        <v/>
      </c>
      <c r="BB93" s="34" t="str">
        <f t="shared" si="51"/>
        <v>ممتاز</v>
      </c>
      <c r="BC93" s="39" t="str">
        <f t="shared" si="52"/>
        <v/>
      </c>
    </row>
    <row r="94" spans="1:55" ht="17.25" thickTop="1" thickBot="1">
      <c r="A94" s="43" t="str">
        <f t="shared" si="53"/>
        <v/>
      </c>
      <c r="B94" s="25"/>
      <c r="C94" s="23"/>
      <c r="D94" s="137"/>
      <c r="E94" s="137"/>
      <c r="F94" s="137"/>
      <c r="G94" s="58" t="str">
        <f t="shared" si="28"/>
        <v/>
      </c>
      <c r="H94" s="58" t="str">
        <f t="shared" si="29"/>
        <v/>
      </c>
      <c r="I94" s="58" t="str">
        <f t="shared" si="30"/>
        <v/>
      </c>
      <c r="J94" s="104"/>
      <c r="K94" s="104"/>
      <c r="L94" s="104"/>
      <c r="M94" s="30" t="str">
        <f t="shared" si="31"/>
        <v/>
      </c>
      <c r="N94" s="30" t="str">
        <f t="shared" si="32"/>
        <v/>
      </c>
      <c r="O94" s="31" t="str">
        <f t="shared" si="33"/>
        <v>ممتاز</v>
      </c>
      <c r="P94" s="109"/>
      <c r="Q94" s="109"/>
      <c r="R94" s="109"/>
      <c r="S94" s="32" t="str">
        <f t="shared" si="34"/>
        <v/>
      </c>
      <c r="T94" s="32" t="str">
        <f t="shared" si="35"/>
        <v/>
      </c>
      <c r="U94" s="31" t="str">
        <f t="shared" si="36"/>
        <v>ممتاز</v>
      </c>
      <c r="V94" s="113"/>
      <c r="W94" s="113"/>
      <c r="X94" s="113"/>
      <c r="Y94" s="33" t="str">
        <f t="shared" si="37"/>
        <v/>
      </c>
      <c r="Z94" s="33" t="str">
        <f t="shared" si="38"/>
        <v/>
      </c>
      <c r="AA94" s="34" t="str">
        <f t="shared" si="39"/>
        <v>ممتاز</v>
      </c>
      <c r="AB94" s="117"/>
      <c r="AC94" s="117"/>
      <c r="AD94" s="117"/>
      <c r="AE94" s="117"/>
      <c r="AF94" s="35" t="str">
        <f t="shared" si="40"/>
        <v/>
      </c>
      <c r="AG94" s="35" t="str">
        <f t="shared" si="41"/>
        <v/>
      </c>
      <c r="AH94" s="34" t="str">
        <f t="shared" si="42"/>
        <v>ممتاز</v>
      </c>
      <c r="AI94" s="121"/>
      <c r="AJ94" s="121"/>
      <c r="AK94" s="121"/>
      <c r="AL94" s="36" t="str">
        <f t="shared" si="43"/>
        <v/>
      </c>
      <c r="AM94" s="36" t="str">
        <f t="shared" si="44"/>
        <v/>
      </c>
      <c r="AN94" s="22" t="str">
        <f t="shared" si="45"/>
        <v>ممتاز</v>
      </c>
      <c r="AO94" s="37" t="str">
        <f t="shared" si="46"/>
        <v/>
      </c>
      <c r="AP94" s="34" t="str">
        <f t="shared" si="47"/>
        <v/>
      </c>
      <c r="AQ94" s="126"/>
      <c r="AR94" s="126"/>
      <c r="AS94" s="127"/>
      <c r="AT94" s="127"/>
      <c r="AU94" s="37" t="str">
        <f t="shared" si="48"/>
        <v/>
      </c>
      <c r="AV94" s="37" t="str">
        <f t="shared" si="49"/>
        <v/>
      </c>
      <c r="AW94" s="133"/>
      <c r="AX94" s="133"/>
      <c r="AY94" s="133"/>
      <c r="AZ94" s="38" t="str">
        <f t="shared" si="50"/>
        <v/>
      </c>
      <c r="BA94" s="38" t="str">
        <f t="shared" si="27"/>
        <v/>
      </c>
      <c r="BB94" s="34" t="str">
        <f t="shared" si="51"/>
        <v>ممتاز</v>
      </c>
      <c r="BC94" s="39" t="str">
        <f t="shared" si="52"/>
        <v/>
      </c>
    </row>
    <row r="95" spans="1:55" ht="17.25" thickTop="1" thickBot="1">
      <c r="A95" s="43" t="str">
        <f t="shared" si="53"/>
        <v/>
      </c>
      <c r="B95" s="25"/>
      <c r="C95" s="24"/>
      <c r="D95" s="138"/>
      <c r="E95" s="138"/>
      <c r="F95" s="138"/>
      <c r="G95" s="58" t="str">
        <f t="shared" si="28"/>
        <v/>
      </c>
      <c r="H95" s="58" t="str">
        <f t="shared" si="29"/>
        <v/>
      </c>
      <c r="I95" s="58" t="str">
        <f t="shared" si="30"/>
        <v/>
      </c>
      <c r="J95" s="104"/>
      <c r="K95" s="104"/>
      <c r="L95" s="104"/>
      <c r="M95" s="30" t="str">
        <f t="shared" si="31"/>
        <v/>
      </c>
      <c r="N95" s="30" t="str">
        <f t="shared" si="32"/>
        <v/>
      </c>
      <c r="O95" s="31" t="str">
        <f t="shared" si="33"/>
        <v>ممتاز</v>
      </c>
      <c r="P95" s="109"/>
      <c r="Q95" s="109"/>
      <c r="R95" s="109"/>
      <c r="S95" s="32" t="str">
        <f t="shared" si="34"/>
        <v/>
      </c>
      <c r="T95" s="32" t="str">
        <f t="shared" si="35"/>
        <v/>
      </c>
      <c r="U95" s="31" t="str">
        <f t="shared" si="36"/>
        <v>ممتاز</v>
      </c>
      <c r="V95" s="113"/>
      <c r="W95" s="113"/>
      <c r="X95" s="113"/>
      <c r="Y95" s="33" t="str">
        <f t="shared" si="37"/>
        <v/>
      </c>
      <c r="Z95" s="33" t="str">
        <f t="shared" si="38"/>
        <v/>
      </c>
      <c r="AA95" s="34" t="str">
        <f t="shared" si="39"/>
        <v>ممتاز</v>
      </c>
      <c r="AB95" s="117"/>
      <c r="AC95" s="117"/>
      <c r="AD95" s="117"/>
      <c r="AE95" s="117"/>
      <c r="AF95" s="35" t="str">
        <f t="shared" si="40"/>
        <v/>
      </c>
      <c r="AG95" s="35" t="str">
        <f t="shared" si="41"/>
        <v/>
      </c>
      <c r="AH95" s="34" t="str">
        <f t="shared" si="42"/>
        <v>ممتاز</v>
      </c>
      <c r="AI95" s="121"/>
      <c r="AJ95" s="121"/>
      <c r="AK95" s="121"/>
      <c r="AL95" s="36" t="str">
        <f t="shared" si="43"/>
        <v/>
      </c>
      <c r="AM95" s="36" t="str">
        <f t="shared" si="44"/>
        <v/>
      </c>
      <c r="AN95" s="22" t="str">
        <f t="shared" si="45"/>
        <v>ممتاز</v>
      </c>
      <c r="AO95" s="37" t="str">
        <f t="shared" si="46"/>
        <v/>
      </c>
      <c r="AP95" s="34" t="str">
        <f t="shared" si="47"/>
        <v/>
      </c>
      <c r="AQ95" s="126"/>
      <c r="AR95" s="126"/>
      <c r="AS95" s="127"/>
      <c r="AT95" s="127"/>
      <c r="AU95" s="37" t="str">
        <f t="shared" si="48"/>
        <v/>
      </c>
      <c r="AV95" s="37" t="str">
        <f t="shared" si="49"/>
        <v/>
      </c>
      <c r="AW95" s="133"/>
      <c r="AX95" s="133"/>
      <c r="AY95" s="133"/>
      <c r="AZ95" s="38" t="str">
        <f t="shared" si="50"/>
        <v/>
      </c>
      <c r="BA95" s="38" t="str">
        <f t="shared" si="27"/>
        <v/>
      </c>
      <c r="BB95" s="34" t="str">
        <f t="shared" si="51"/>
        <v>ممتاز</v>
      </c>
      <c r="BC95" s="39" t="str">
        <f t="shared" si="52"/>
        <v/>
      </c>
    </row>
    <row r="96" spans="1:55" ht="17.25" thickTop="1" thickBot="1">
      <c r="A96" s="43" t="str">
        <f t="shared" si="53"/>
        <v/>
      </c>
      <c r="B96" s="25"/>
      <c r="C96" s="23"/>
      <c r="D96" s="137"/>
      <c r="E96" s="137"/>
      <c r="F96" s="137"/>
      <c r="G96" s="58" t="str">
        <f t="shared" si="28"/>
        <v/>
      </c>
      <c r="H96" s="58" t="str">
        <f t="shared" si="29"/>
        <v/>
      </c>
      <c r="I96" s="58" t="str">
        <f t="shared" si="30"/>
        <v/>
      </c>
      <c r="J96" s="104"/>
      <c r="K96" s="104"/>
      <c r="L96" s="104"/>
      <c r="M96" s="30" t="str">
        <f t="shared" si="31"/>
        <v/>
      </c>
      <c r="N96" s="30" t="str">
        <f t="shared" si="32"/>
        <v/>
      </c>
      <c r="O96" s="31" t="str">
        <f t="shared" si="33"/>
        <v>ممتاز</v>
      </c>
      <c r="P96" s="109"/>
      <c r="Q96" s="109"/>
      <c r="R96" s="109"/>
      <c r="S96" s="32" t="str">
        <f t="shared" si="34"/>
        <v/>
      </c>
      <c r="T96" s="32" t="str">
        <f t="shared" si="35"/>
        <v/>
      </c>
      <c r="U96" s="31" t="str">
        <f t="shared" si="36"/>
        <v>ممتاز</v>
      </c>
      <c r="V96" s="113"/>
      <c r="W96" s="113"/>
      <c r="X96" s="113"/>
      <c r="Y96" s="33" t="str">
        <f t="shared" si="37"/>
        <v/>
      </c>
      <c r="Z96" s="33" t="str">
        <f t="shared" si="38"/>
        <v/>
      </c>
      <c r="AA96" s="34" t="str">
        <f t="shared" si="39"/>
        <v>ممتاز</v>
      </c>
      <c r="AB96" s="117"/>
      <c r="AC96" s="117"/>
      <c r="AD96" s="117"/>
      <c r="AE96" s="117"/>
      <c r="AF96" s="35" t="str">
        <f t="shared" si="40"/>
        <v/>
      </c>
      <c r="AG96" s="35" t="str">
        <f t="shared" si="41"/>
        <v/>
      </c>
      <c r="AH96" s="34" t="str">
        <f t="shared" si="42"/>
        <v>ممتاز</v>
      </c>
      <c r="AI96" s="121"/>
      <c r="AJ96" s="121"/>
      <c r="AK96" s="121"/>
      <c r="AL96" s="36" t="str">
        <f t="shared" si="43"/>
        <v/>
      </c>
      <c r="AM96" s="36" t="str">
        <f t="shared" si="44"/>
        <v/>
      </c>
      <c r="AN96" s="22" t="str">
        <f t="shared" si="45"/>
        <v>ممتاز</v>
      </c>
      <c r="AO96" s="37" t="str">
        <f t="shared" si="46"/>
        <v/>
      </c>
      <c r="AP96" s="34" t="str">
        <f t="shared" si="47"/>
        <v/>
      </c>
      <c r="AQ96" s="126"/>
      <c r="AR96" s="126"/>
      <c r="AS96" s="127"/>
      <c r="AT96" s="127"/>
      <c r="AU96" s="37" t="str">
        <f t="shared" si="48"/>
        <v/>
      </c>
      <c r="AV96" s="37" t="str">
        <f t="shared" si="49"/>
        <v/>
      </c>
      <c r="AW96" s="133"/>
      <c r="AX96" s="133"/>
      <c r="AY96" s="133"/>
      <c r="AZ96" s="38" t="str">
        <f t="shared" si="50"/>
        <v/>
      </c>
      <c r="BA96" s="38" t="str">
        <f t="shared" si="27"/>
        <v/>
      </c>
      <c r="BB96" s="34" t="str">
        <f t="shared" si="51"/>
        <v>ممتاز</v>
      </c>
      <c r="BC96" s="39" t="str">
        <f t="shared" si="52"/>
        <v/>
      </c>
    </row>
    <row r="97" spans="1:55" ht="17.25" thickTop="1" thickBot="1">
      <c r="A97" s="43" t="str">
        <f t="shared" si="53"/>
        <v/>
      </c>
      <c r="B97" s="25"/>
      <c r="C97" s="23"/>
      <c r="D97" s="137"/>
      <c r="E97" s="137"/>
      <c r="F97" s="137"/>
      <c r="G97" s="58" t="str">
        <f t="shared" si="28"/>
        <v/>
      </c>
      <c r="H97" s="58" t="str">
        <f t="shared" si="29"/>
        <v/>
      </c>
      <c r="I97" s="58" t="str">
        <f t="shared" si="30"/>
        <v/>
      </c>
      <c r="J97" s="104"/>
      <c r="K97" s="104"/>
      <c r="L97" s="104"/>
      <c r="M97" s="30" t="str">
        <f t="shared" si="31"/>
        <v/>
      </c>
      <c r="N97" s="30" t="str">
        <f t="shared" si="32"/>
        <v/>
      </c>
      <c r="O97" s="31" t="str">
        <f t="shared" si="33"/>
        <v>ممتاز</v>
      </c>
      <c r="P97" s="109"/>
      <c r="Q97" s="109"/>
      <c r="R97" s="109"/>
      <c r="S97" s="32" t="str">
        <f t="shared" si="34"/>
        <v/>
      </c>
      <c r="T97" s="32" t="str">
        <f t="shared" si="35"/>
        <v/>
      </c>
      <c r="U97" s="31" t="str">
        <f t="shared" si="36"/>
        <v>ممتاز</v>
      </c>
      <c r="V97" s="113"/>
      <c r="W97" s="113"/>
      <c r="X97" s="113"/>
      <c r="Y97" s="33" t="str">
        <f t="shared" si="37"/>
        <v/>
      </c>
      <c r="Z97" s="33" t="str">
        <f t="shared" si="38"/>
        <v/>
      </c>
      <c r="AA97" s="34" t="str">
        <f t="shared" si="39"/>
        <v>ممتاز</v>
      </c>
      <c r="AB97" s="117"/>
      <c r="AC97" s="117"/>
      <c r="AD97" s="117"/>
      <c r="AE97" s="117"/>
      <c r="AF97" s="35" t="str">
        <f t="shared" si="40"/>
        <v/>
      </c>
      <c r="AG97" s="35" t="str">
        <f t="shared" si="41"/>
        <v/>
      </c>
      <c r="AH97" s="34" t="str">
        <f t="shared" si="42"/>
        <v>ممتاز</v>
      </c>
      <c r="AI97" s="121"/>
      <c r="AJ97" s="121"/>
      <c r="AK97" s="121"/>
      <c r="AL97" s="36" t="str">
        <f t="shared" si="43"/>
        <v/>
      </c>
      <c r="AM97" s="36" t="str">
        <f t="shared" si="44"/>
        <v/>
      </c>
      <c r="AN97" s="22" t="str">
        <f t="shared" si="45"/>
        <v>ممتاز</v>
      </c>
      <c r="AO97" s="37" t="str">
        <f t="shared" si="46"/>
        <v/>
      </c>
      <c r="AP97" s="34" t="str">
        <f t="shared" si="47"/>
        <v/>
      </c>
      <c r="AQ97" s="126"/>
      <c r="AR97" s="126"/>
      <c r="AS97" s="127"/>
      <c r="AT97" s="127"/>
      <c r="AU97" s="37" t="str">
        <f t="shared" si="48"/>
        <v/>
      </c>
      <c r="AV97" s="37" t="str">
        <f t="shared" si="49"/>
        <v/>
      </c>
      <c r="AW97" s="133"/>
      <c r="AX97" s="133"/>
      <c r="AY97" s="133"/>
      <c r="AZ97" s="38" t="str">
        <f t="shared" si="50"/>
        <v/>
      </c>
      <c r="BA97" s="38" t="str">
        <f t="shared" si="27"/>
        <v/>
      </c>
      <c r="BB97" s="34" t="str">
        <f t="shared" si="51"/>
        <v>ممتاز</v>
      </c>
      <c r="BC97" s="39" t="str">
        <f t="shared" si="52"/>
        <v/>
      </c>
    </row>
    <row r="98" spans="1:55" ht="17.25" thickTop="1" thickBot="1">
      <c r="A98" s="43" t="str">
        <f t="shared" si="53"/>
        <v/>
      </c>
      <c r="B98" s="25"/>
      <c r="C98" s="23"/>
      <c r="D98" s="137"/>
      <c r="E98" s="137"/>
      <c r="F98" s="137"/>
      <c r="G98" s="58" t="str">
        <f t="shared" si="28"/>
        <v/>
      </c>
      <c r="H98" s="58" t="str">
        <f t="shared" si="29"/>
        <v/>
      </c>
      <c r="I98" s="58" t="str">
        <f t="shared" si="30"/>
        <v/>
      </c>
      <c r="J98" s="104"/>
      <c r="K98" s="104"/>
      <c r="L98" s="104"/>
      <c r="M98" s="30" t="str">
        <f t="shared" si="31"/>
        <v/>
      </c>
      <c r="N98" s="30" t="str">
        <f t="shared" si="32"/>
        <v/>
      </c>
      <c r="O98" s="31" t="str">
        <f t="shared" si="33"/>
        <v>ممتاز</v>
      </c>
      <c r="P98" s="109"/>
      <c r="Q98" s="109"/>
      <c r="R98" s="109"/>
      <c r="S98" s="32" t="str">
        <f t="shared" si="34"/>
        <v/>
      </c>
      <c r="T98" s="32" t="str">
        <f t="shared" si="35"/>
        <v/>
      </c>
      <c r="U98" s="31" t="str">
        <f t="shared" si="36"/>
        <v>ممتاز</v>
      </c>
      <c r="V98" s="113"/>
      <c r="W98" s="113"/>
      <c r="X98" s="113"/>
      <c r="Y98" s="33" t="str">
        <f t="shared" si="37"/>
        <v/>
      </c>
      <c r="Z98" s="33" t="str">
        <f t="shared" si="38"/>
        <v/>
      </c>
      <c r="AA98" s="34" t="str">
        <f t="shared" si="39"/>
        <v>ممتاز</v>
      </c>
      <c r="AB98" s="117"/>
      <c r="AC98" s="117"/>
      <c r="AD98" s="117"/>
      <c r="AE98" s="117"/>
      <c r="AF98" s="35" t="str">
        <f t="shared" si="40"/>
        <v/>
      </c>
      <c r="AG98" s="35" t="str">
        <f t="shared" si="41"/>
        <v/>
      </c>
      <c r="AH98" s="34" t="str">
        <f t="shared" si="42"/>
        <v>ممتاز</v>
      </c>
      <c r="AI98" s="121"/>
      <c r="AJ98" s="121"/>
      <c r="AK98" s="121"/>
      <c r="AL98" s="36" t="str">
        <f t="shared" si="43"/>
        <v/>
      </c>
      <c r="AM98" s="36" t="str">
        <f t="shared" si="44"/>
        <v/>
      </c>
      <c r="AN98" s="22" t="str">
        <f t="shared" si="45"/>
        <v>ممتاز</v>
      </c>
      <c r="AO98" s="37" t="str">
        <f t="shared" si="46"/>
        <v/>
      </c>
      <c r="AP98" s="34" t="str">
        <f t="shared" si="47"/>
        <v/>
      </c>
      <c r="AQ98" s="126"/>
      <c r="AR98" s="126"/>
      <c r="AS98" s="127"/>
      <c r="AT98" s="127"/>
      <c r="AU98" s="37" t="str">
        <f t="shared" si="48"/>
        <v/>
      </c>
      <c r="AV98" s="37" t="str">
        <f t="shared" si="49"/>
        <v/>
      </c>
      <c r="AW98" s="133"/>
      <c r="AX98" s="133"/>
      <c r="AY98" s="133"/>
      <c r="AZ98" s="38" t="str">
        <f t="shared" si="50"/>
        <v/>
      </c>
      <c r="BA98" s="38" t="str">
        <f t="shared" si="27"/>
        <v/>
      </c>
      <c r="BB98" s="34" t="str">
        <f t="shared" si="51"/>
        <v>ممتاز</v>
      </c>
      <c r="BC98" s="39" t="str">
        <f t="shared" si="52"/>
        <v/>
      </c>
    </row>
    <row r="99" spans="1:55" ht="17.25" thickTop="1" thickBot="1">
      <c r="A99" s="43" t="str">
        <f t="shared" si="53"/>
        <v/>
      </c>
      <c r="B99" s="25"/>
      <c r="C99" s="23"/>
      <c r="D99" s="137"/>
      <c r="E99" s="137"/>
      <c r="F99" s="137"/>
      <c r="G99" s="58" t="str">
        <f t="shared" si="28"/>
        <v/>
      </c>
      <c r="H99" s="58" t="str">
        <f t="shared" si="29"/>
        <v/>
      </c>
      <c r="I99" s="58" t="str">
        <f t="shared" si="30"/>
        <v/>
      </c>
      <c r="J99" s="104"/>
      <c r="K99" s="104"/>
      <c r="L99" s="104"/>
      <c r="M99" s="30" t="str">
        <f t="shared" si="31"/>
        <v/>
      </c>
      <c r="N99" s="30" t="str">
        <f t="shared" si="32"/>
        <v/>
      </c>
      <c r="O99" s="31" t="str">
        <f t="shared" si="33"/>
        <v>ممتاز</v>
      </c>
      <c r="P99" s="109"/>
      <c r="Q99" s="109"/>
      <c r="R99" s="109"/>
      <c r="S99" s="32" t="str">
        <f t="shared" si="34"/>
        <v/>
      </c>
      <c r="T99" s="32" t="str">
        <f t="shared" si="35"/>
        <v/>
      </c>
      <c r="U99" s="31" t="str">
        <f t="shared" si="36"/>
        <v>ممتاز</v>
      </c>
      <c r="V99" s="113"/>
      <c r="W99" s="113"/>
      <c r="X99" s="113"/>
      <c r="Y99" s="33" t="str">
        <f t="shared" si="37"/>
        <v/>
      </c>
      <c r="Z99" s="33" t="str">
        <f t="shared" si="38"/>
        <v/>
      </c>
      <c r="AA99" s="34" t="str">
        <f t="shared" si="39"/>
        <v>ممتاز</v>
      </c>
      <c r="AB99" s="117"/>
      <c r="AC99" s="117"/>
      <c r="AD99" s="117"/>
      <c r="AE99" s="117"/>
      <c r="AF99" s="35" t="str">
        <f t="shared" si="40"/>
        <v/>
      </c>
      <c r="AG99" s="35" t="str">
        <f t="shared" si="41"/>
        <v/>
      </c>
      <c r="AH99" s="34" t="str">
        <f t="shared" si="42"/>
        <v>ممتاز</v>
      </c>
      <c r="AI99" s="121"/>
      <c r="AJ99" s="121"/>
      <c r="AK99" s="121"/>
      <c r="AL99" s="36" t="str">
        <f t="shared" si="43"/>
        <v/>
      </c>
      <c r="AM99" s="36" t="str">
        <f t="shared" si="44"/>
        <v/>
      </c>
      <c r="AN99" s="22" t="str">
        <f t="shared" si="45"/>
        <v>ممتاز</v>
      </c>
      <c r="AO99" s="37" t="str">
        <f t="shared" si="46"/>
        <v/>
      </c>
      <c r="AP99" s="34" t="str">
        <f t="shared" si="47"/>
        <v/>
      </c>
      <c r="AQ99" s="126"/>
      <c r="AR99" s="126"/>
      <c r="AS99" s="127"/>
      <c r="AT99" s="127"/>
      <c r="AU99" s="37" t="str">
        <f t="shared" si="48"/>
        <v/>
      </c>
      <c r="AV99" s="37" t="str">
        <f t="shared" si="49"/>
        <v/>
      </c>
      <c r="AW99" s="133"/>
      <c r="AX99" s="133"/>
      <c r="AY99" s="133"/>
      <c r="AZ99" s="38" t="str">
        <f t="shared" si="50"/>
        <v/>
      </c>
      <c r="BA99" s="38" t="str">
        <f t="shared" si="27"/>
        <v/>
      </c>
      <c r="BB99" s="34" t="str">
        <f t="shared" si="51"/>
        <v>ممتاز</v>
      </c>
      <c r="BC99" s="39" t="str">
        <f t="shared" si="52"/>
        <v/>
      </c>
    </row>
    <row r="100" spans="1:55" ht="17.25" thickTop="1" thickBot="1">
      <c r="A100" s="43" t="str">
        <f t="shared" si="53"/>
        <v/>
      </c>
      <c r="B100" s="25"/>
      <c r="C100" s="23"/>
      <c r="D100" s="137"/>
      <c r="E100" s="137"/>
      <c r="F100" s="137"/>
      <c r="G100" s="58" t="str">
        <f t="shared" si="28"/>
        <v/>
      </c>
      <c r="H100" s="58" t="str">
        <f t="shared" si="29"/>
        <v/>
      </c>
      <c r="I100" s="58" t="str">
        <f t="shared" si="30"/>
        <v/>
      </c>
      <c r="J100" s="104"/>
      <c r="K100" s="104"/>
      <c r="L100" s="104"/>
      <c r="M100" s="30" t="str">
        <f t="shared" si="31"/>
        <v/>
      </c>
      <c r="N100" s="30" t="str">
        <f t="shared" si="32"/>
        <v/>
      </c>
      <c r="O100" s="31" t="str">
        <f t="shared" si="33"/>
        <v>ممتاز</v>
      </c>
      <c r="P100" s="109"/>
      <c r="Q100" s="109"/>
      <c r="R100" s="109"/>
      <c r="S100" s="32" t="str">
        <f t="shared" si="34"/>
        <v/>
      </c>
      <c r="T100" s="32" t="str">
        <f t="shared" si="35"/>
        <v/>
      </c>
      <c r="U100" s="31" t="str">
        <f t="shared" si="36"/>
        <v>ممتاز</v>
      </c>
      <c r="V100" s="113"/>
      <c r="W100" s="113"/>
      <c r="X100" s="113"/>
      <c r="Y100" s="33" t="str">
        <f t="shared" si="37"/>
        <v/>
      </c>
      <c r="Z100" s="33" t="str">
        <f t="shared" si="38"/>
        <v/>
      </c>
      <c r="AA100" s="34" t="str">
        <f t="shared" si="39"/>
        <v>ممتاز</v>
      </c>
      <c r="AB100" s="117"/>
      <c r="AC100" s="117"/>
      <c r="AD100" s="117"/>
      <c r="AE100" s="117"/>
      <c r="AF100" s="35" t="str">
        <f t="shared" si="40"/>
        <v/>
      </c>
      <c r="AG100" s="35" t="str">
        <f t="shared" si="41"/>
        <v/>
      </c>
      <c r="AH100" s="34" t="str">
        <f t="shared" si="42"/>
        <v>ممتاز</v>
      </c>
      <c r="AI100" s="121"/>
      <c r="AJ100" s="121"/>
      <c r="AK100" s="121"/>
      <c r="AL100" s="36" t="str">
        <f t="shared" si="43"/>
        <v/>
      </c>
      <c r="AM100" s="36" t="str">
        <f t="shared" si="44"/>
        <v/>
      </c>
      <c r="AN100" s="22" t="str">
        <f t="shared" si="45"/>
        <v>ممتاز</v>
      </c>
      <c r="AO100" s="37" t="str">
        <f t="shared" si="46"/>
        <v/>
      </c>
      <c r="AP100" s="34" t="str">
        <f t="shared" si="47"/>
        <v/>
      </c>
      <c r="AQ100" s="126"/>
      <c r="AR100" s="126"/>
      <c r="AS100" s="127"/>
      <c r="AT100" s="127"/>
      <c r="AU100" s="37" t="str">
        <f t="shared" si="48"/>
        <v/>
      </c>
      <c r="AV100" s="37" t="str">
        <f t="shared" si="49"/>
        <v/>
      </c>
      <c r="AW100" s="133"/>
      <c r="AX100" s="133"/>
      <c r="AY100" s="133"/>
      <c r="AZ100" s="38" t="str">
        <f t="shared" si="50"/>
        <v/>
      </c>
      <c r="BA100" s="38" t="str">
        <f t="shared" si="27"/>
        <v/>
      </c>
      <c r="BB100" s="34" t="str">
        <f t="shared" si="51"/>
        <v>ممتاز</v>
      </c>
      <c r="BC100" s="39" t="str">
        <f t="shared" si="52"/>
        <v/>
      </c>
    </row>
    <row r="101" spans="1:55" ht="17.25" thickTop="1" thickBot="1">
      <c r="A101" s="43" t="str">
        <f t="shared" si="53"/>
        <v/>
      </c>
      <c r="B101" s="25"/>
      <c r="C101" s="23"/>
      <c r="D101" s="137"/>
      <c r="E101" s="137"/>
      <c r="F101" s="137"/>
      <c r="G101" s="58" t="str">
        <f t="shared" si="28"/>
        <v/>
      </c>
      <c r="H101" s="58" t="str">
        <f t="shared" si="29"/>
        <v/>
      </c>
      <c r="I101" s="58" t="str">
        <f t="shared" si="30"/>
        <v/>
      </c>
      <c r="J101" s="104"/>
      <c r="K101" s="104"/>
      <c r="L101" s="104"/>
      <c r="M101" s="30" t="str">
        <f t="shared" si="31"/>
        <v/>
      </c>
      <c r="N101" s="30" t="str">
        <f t="shared" si="32"/>
        <v/>
      </c>
      <c r="O101" s="31" t="str">
        <f t="shared" si="33"/>
        <v>ممتاز</v>
      </c>
      <c r="P101" s="109"/>
      <c r="Q101" s="109"/>
      <c r="R101" s="109"/>
      <c r="S101" s="32" t="str">
        <f t="shared" si="34"/>
        <v/>
      </c>
      <c r="T101" s="32" t="str">
        <f t="shared" si="35"/>
        <v/>
      </c>
      <c r="U101" s="31" t="str">
        <f t="shared" si="36"/>
        <v>ممتاز</v>
      </c>
      <c r="V101" s="113"/>
      <c r="W101" s="113"/>
      <c r="X101" s="113"/>
      <c r="Y101" s="33" t="str">
        <f t="shared" si="37"/>
        <v/>
      </c>
      <c r="Z101" s="33" t="str">
        <f t="shared" si="38"/>
        <v/>
      </c>
      <c r="AA101" s="34" t="str">
        <f t="shared" si="39"/>
        <v>ممتاز</v>
      </c>
      <c r="AB101" s="117"/>
      <c r="AC101" s="117"/>
      <c r="AD101" s="117"/>
      <c r="AE101" s="117"/>
      <c r="AF101" s="35" t="str">
        <f t="shared" si="40"/>
        <v/>
      </c>
      <c r="AG101" s="35" t="str">
        <f t="shared" si="41"/>
        <v/>
      </c>
      <c r="AH101" s="34" t="str">
        <f t="shared" si="42"/>
        <v>ممتاز</v>
      </c>
      <c r="AI101" s="121"/>
      <c r="AJ101" s="121"/>
      <c r="AK101" s="121"/>
      <c r="AL101" s="36" t="str">
        <f t="shared" si="43"/>
        <v/>
      </c>
      <c r="AM101" s="36" t="str">
        <f t="shared" si="44"/>
        <v/>
      </c>
      <c r="AN101" s="22" t="str">
        <f t="shared" si="45"/>
        <v>ممتاز</v>
      </c>
      <c r="AO101" s="37" t="str">
        <f t="shared" si="46"/>
        <v/>
      </c>
      <c r="AP101" s="34" t="str">
        <f t="shared" si="47"/>
        <v/>
      </c>
      <c r="AQ101" s="126"/>
      <c r="AR101" s="126"/>
      <c r="AS101" s="127"/>
      <c r="AT101" s="127"/>
      <c r="AU101" s="37" t="str">
        <f t="shared" si="48"/>
        <v/>
      </c>
      <c r="AV101" s="37" t="str">
        <f t="shared" si="49"/>
        <v/>
      </c>
      <c r="AW101" s="133"/>
      <c r="AX101" s="133"/>
      <c r="AY101" s="133"/>
      <c r="AZ101" s="38" t="str">
        <f t="shared" si="50"/>
        <v/>
      </c>
      <c r="BA101" s="38" t="str">
        <f t="shared" si="27"/>
        <v/>
      </c>
      <c r="BB101" s="34" t="str">
        <f t="shared" si="51"/>
        <v>ممتاز</v>
      </c>
      <c r="BC101" s="39" t="str">
        <f t="shared" si="52"/>
        <v/>
      </c>
    </row>
    <row r="102" spans="1:55" ht="17.25" thickTop="1" thickBot="1">
      <c r="A102" s="43" t="str">
        <f t="shared" si="53"/>
        <v/>
      </c>
      <c r="B102" s="25"/>
      <c r="C102" s="23"/>
      <c r="D102" s="137"/>
      <c r="E102" s="137"/>
      <c r="F102" s="137"/>
      <c r="G102" s="58" t="str">
        <f t="shared" si="28"/>
        <v/>
      </c>
      <c r="H102" s="58" t="str">
        <f t="shared" si="29"/>
        <v/>
      </c>
      <c r="I102" s="58" t="str">
        <f t="shared" si="30"/>
        <v/>
      </c>
      <c r="J102" s="104"/>
      <c r="K102" s="104"/>
      <c r="L102" s="104"/>
      <c r="M102" s="30" t="str">
        <f t="shared" si="31"/>
        <v/>
      </c>
      <c r="N102" s="30" t="str">
        <f t="shared" si="32"/>
        <v/>
      </c>
      <c r="O102" s="31" t="str">
        <f t="shared" si="33"/>
        <v>ممتاز</v>
      </c>
      <c r="P102" s="109"/>
      <c r="Q102" s="109"/>
      <c r="R102" s="109"/>
      <c r="S102" s="32" t="str">
        <f t="shared" si="34"/>
        <v/>
      </c>
      <c r="T102" s="32" t="str">
        <f t="shared" si="35"/>
        <v/>
      </c>
      <c r="U102" s="31" t="str">
        <f t="shared" si="36"/>
        <v>ممتاز</v>
      </c>
      <c r="V102" s="113"/>
      <c r="W102" s="113"/>
      <c r="X102" s="113"/>
      <c r="Y102" s="33" t="str">
        <f t="shared" si="37"/>
        <v/>
      </c>
      <c r="Z102" s="33" t="str">
        <f t="shared" si="38"/>
        <v/>
      </c>
      <c r="AA102" s="34" t="str">
        <f t="shared" si="39"/>
        <v>ممتاز</v>
      </c>
      <c r="AB102" s="117"/>
      <c r="AC102" s="117"/>
      <c r="AD102" s="117"/>
      <c r="AE102" s="117"/>
      <c r="AF102" s="35" t="str">
        <f t="shared" si="40"/>
        <v/>
      </c>
      <c r="AG102" s="35" t="str">
        <f t="shared" si="41"/>
        <v/>
      </c>
      <c r="AH102" s="34" t="str">
        <f t="shared" si="42"/>
        <v>ممتاز</v>
      </c>
      <c r="AI102" s="121"/>
      <c r="AJ102" s="121"/>
      <c r="AK102" s="121"/>
      <c r="AL102" s="36" t="str">
        <f t="shared" si="43"/>
        <v/>
      </c>
      <c r="AM102" s="36" t="str">
        <f t="shared" si="44"/>
        <v/>
      </c>
      <c r="AN102" s="22" t="str">
        <f>IF(AK102="غ","دون المستوى",IF(AM102&gt;=$AM$10*0.85,"ممتاز",IF(AM102&gt;=$AM$10*0.75,"جيد جداً",IF(AM102&gt;=$AM$10*0.65,"جيد",IF(AM102&gt;=$AM$10*0.5,"مقبول","دون المستوى")))))</f>
        <v>ممتاز</v>
      </c>
      <c r="AO102" s="37" t="str">
        <f t="shared" si="46"/>
        <v/>
      </c>
      <c r="AP102" s="34" t="str">
        <f t="shared" si="47"/>
        <v/>
      </c>
      <c r="AQ102" s="126"/>
      <c r="AR102" s="126"/>
      <c r="AS102" s="127"/>
      <c r="AT102" s="127"/>
      <c r="AU102" s="37" t="str">
        <f t="shared" si="48"/>
        <v/>
      </c>
      <c r="AV102" s="37" t="str">
        <f t="shared" si="49"/>
        <v/>
      </c>
      <c r="AW102" s="133"/>
      <c r="AX102" s="133"/>
      <c r="AY102" s="133"/>
      <c r="AZ102" s="38" t="str">
        <f t="shared" si="50"/>
        <v/>
      </c>
      <c r="BA102" s="38" t="str">
        <f t="shared" si="27"/>
        <v/>
      </c>
      <c r="BB102" s="34" t="str">
        <f t="shared" si="51"/>
        <v>ممتاز</v>
      </c>
      <c r="BC102" s="39" t="str">
        <f t="shared" si="52"/>
        <v/>
      </c>
    </row>
    <row r="103" spans="1:55" ht="17.25" thickTop="1" thickBot="1">
      <c r="A103" s="43" t="str">
        <f t="shared" si="53"/>
        <v/>
      </c>
      <c r="B103" s="25"/>
      <c r="C103" s="23"/>
      <c r="D103" s="137"/>
      <c r="E103" s="137"/>
      <c r="F103" s="137"/>
      <c r="G103" s="58" t="str">
        <f t="shared" si="28"/>
        <v/>
      </c>
      <c r="H103" s="58" t="str">
        <f t="shared" si="29"/>
        <v/>
      </c>
      <c r="I103" s="58" t="str">
        <f t="shared" si="30"/>
        <v/>
      </c>
      <c r="J103" s="104"/>
      <c r="K103" s="104"/>
      <c r="L103" s="104"/>
      <c r="M103" s="30" t="str">
        <f t="shared" si="31"/>
        <v/>
      </c>
      <c r="N103" s="30" t="str">
        <f t="shared" si="32"/>
        <v/>
      </c>
      <c r="O103" s="31" t="str">
        <f t="shared" si="33"/>
        <v>ممتاز</v>
      </c>
      <c r="P103" s="109"/>
      <c r="Q103" s="109"/>
      <c r="R103" s="109"/>
      <c r="S103" s="32" t="str">
        <f t="shared" si="34"/>
        <v/>
      </c>
      <c r="T103" s="32" t="str">
        <f t="shared" si="35"/>
        <v/>
      </c>
      <c r="U103" s="31" t="str">
        <f t="shared" si="36"/>
        <v>ممتاز</v>
      </c>
      <c r="V103" s="113"/>
      <c r="W103" s="113"/>
      <c r="X103" s="113"/>
      <c r="Y103" s="33" t="str">
        <f t="shared" si="37"/>
        <v/>
      </c>
      <c r="Z103" s="33" t="str">
        <f t="shared" si="38"/>
        <v/>
      </c>
      <c r="AA103" s="34" t="str">
        <f t="shared" si="39"/>
        <v>ممتاز</v>
      </c>
      <c r="AB103" s="117"/>
      <c r="AC103" s="117"/>
      <c r="AD103" s="117"/>
      <c r="AE103" s="117"/>
      <c r="AF103" s="35" t="str">
        <f t="shared" si="40"/>
        <v/>
      </c>
      <c r="AG103" s="35" t="str">
        <f t="shared" si="41"/>
        <v/>
      </c>
      <c r="AH103" s="34" t="str">
        <f t="shared" si="42"/>
        <v>ممتاز</v>
      </c>
      <c r="AI103" s="121"/>
      <c r="AJ103" s="121"/>
      <c r="AK103" s="121"/>
      <c r="AL103" s="36" t="str">
        <f t="shared" si="43"/>
        <v/>
      </c>
      <c r="AM103" s="36" t="str">
        <f t="shared" si="44"/>
        <v/>
      </c>
      <c r="AN103" s="22" t="str">
        <f t="shared" ref="AN103:AN136" si="54">IF(AK103="غ","دون المستوى",IF(AM103&gt;=$AM$10*0.85,"ممتاز",IF(AM103&gt;=$AM$10*0.75,"جيد جداً",IF(AM103&gt;=$AM$10*0.65,"جيد",IF(AM103&gt;=$AM$10*0.5,"مقبول","دون المستوى")))))</f>
        <v>ممتاز</v>
      </c>
      <c r="AO103" s="37" t="str">
        <f t="shared" si="46"/>
        <v/>
      </c>
      <c r="AP103" s="34" t="str">
        <f t="shared" si="47"/>
        <v/>
      </c>
      <c r="AQ103" s="126"/>
      <c r="AR103" s="126"/>
      <c r="AS103" s="127"/>
      <c r="AT103" s="127"/>
      <c r="AU103" s="37" t="str">
        <f t="shared" si="48"/>
        <v/>
      </c>
      <c r="AV103" s="37" t="str">
        <f t="shared" si="49"/>
        <v/>
      </c>
      <c r="AW103" s="133"/>
      <c r="AX103" s="133"/>
      <c r="AY103" s="133"/>
      <c r="AZ103" s="38" t="str">
        <f t="shared" si="50"/>
        <v/>
      </c>
      <c r="BA103" s="38" t="str">
        <f t="shared" si="27"/>
        <v/>
      </c>
      <c r="BB103" s="34" t="str">
        <f t="shared" si="51"/>
        <v>ممتاز</v>
      </c>
      <c r="BC103" s="39" t="str">
        <f t="shared" si="52"/>
        <v/>
      </c>
    </row>
    <row r="104" spans="1:55" ht="17.25" thickTop="1" thickBot="1">
      <c r="A104" s="43" t="str">
        <f t="shared" si="53"/>
        <v/>
      </c>
      <c r="B104" s="25"/>
      <c r="C104" s="23"/>
      <c r="D104" s="137"/>
      <c r="E104" s="137"/>
      <c r="F104" s="137"/>
      <c r="G104" s="58" t="str">
        <f t="shared" si="28"/>
        <v/>
      </c>
      <c r="H104" s="58" t="str">
        <f t="shared" si="29"/>
        <v/>
      </c>
      <c r="I104" s="58" t="str">
        <f t="shared" si="30"/>
        <v/>
      </c>
      <c r="J104" s="104"/>
      <c r="K104" s="104"/>
      <c r="L104" s="104"/>
      <c r="M104" s="30" t="str">
        <f t="shared" si="31"/>
        <v/>
      </c>
      <c r="N104" s="30" t="str">
        <f t="shared" si="32"/>
        <v/>
      </c>
      <c r="O104" s="31" t="str">
        <f t="shared" si="33"/>
        <v>ممتاز</v>
      </c>
      <c r="P104" s="109"/>
      <c r="Q104" s="109"/>
      <c r="R104" s="109"/>
      <c r="S104" s="32" t="str">
        <f t="shared" si="34"/>
        <v/>
      </c>
      <c r="T104" s="32" t="str">
        <f t="shared" si="35"/>
        <v/>
      </c>
      <c r="U104" s="31" t="str">
        <f t="shared" si="36"/>
        <v>ممتاز</v>
      </c>
      <c r="V104" s="113"/>
      <c r="W104" s="113"/>
      <c r="X104" s="113"/>
      <c r="Y104" s="33" t="str">
        <f t="shared" si="37"/>
        <v/>
      </c>
      <c r="Z104" s="33" t="str">
        <f t="shared" si="38"/>
        <v/>
      </c>
      <c r="AA104" s="34" t="str">
        <f t="shared" si="39"/>
        <v>ممتاز</v>
      </c>
      <c r="AB104" s="117"/>
      <c r="AC104" s="117"/>
      <c r="AD104" s="117"/>
      <c r="AE104" s="117"/>
      <c r="AF104" s="35" t="str">
        <f t="shared" si="40"/>
        <v/>
      </c>
      <c r="AG104" s="35" t="str">
        <f t="shared" si="41"/>
        <v/>
      </c>
      <c r="AH104" s="34" t="str">
        <f t="shared" si="42"/>
        <v>ممتاز</v>
      </c>
      <c r="AI104" s="121"/>
      <c r="AJ104" s="121"/>
      <c r="AK104" s="121"/>
      <c r="AL104" s="36" t="str">
        <f t="shared" si="43"/>
        <v/>
      </c>
      <c r="AM104" s="36" t="str">
        <f t="shared" si="44"/>
        <v/>
      </c>
      <c r="AN104" s="22" t="str">
        <f t="shared" si="54"/>
        <v>ممتاز</v>
      </c>
      <c r="AO104" s="37" t="str">
        <f t="shared" si="46"/>
        <v/>
      </c>
      <c r="AP104" s="34" t="str">
        <f t="shared" si="47"/>
        <v/>
      </c>
      <c r="AQ104" s="126"/>
      <c r="AR104" s="126"/>
      <c r="AS104" s="127"/>
      <c r="AT104" s="127"/>
      <c r="AU104" s="37" t="str">
        <f t="shared" si="48"/>
        <v/>
      </c>
      <c r="AV104" s="37" t="str">
        <f t="shared" si="49"/>
        <v/>
      </c>
      <c r="AW104" s="133"/>
      <c r="AX104" s="133"/>
      <c r="AY104" s="133"/>
      <c r="AZ104" s="38" t="str">
        <f t="shared" si="50"/>
        <v/>
      </c>
      <c r="BA104" s="38" t="str">
        <f t="shared" si="27"/>
        <v/>
      </c>
      <c r="BB104" s="34" t="str">
        <f t="shared" si="51"/>
        <v>ممتاز</v>
      </c>
      <c r="BC104" s="39" t="str">
        <f t="shared" si="52"/>
        <v/>
      </c>
    </row>
    <row r="105" spans="1:55" ht="17.25" thickTop="1" thickBot="1">
      <c r="A105" s="43" t="str">
        <f t="shared" si="53"/>
        <v/>
      </c>
      <c r="B105" s="25"/>
      <c r="C105" s="23"/>
      <c r="D105" s="137"/>
      <c r="E105" s="137"/>
      <c r="F105" s="137"/>
      <c r="G105" s="58" t="str">
        <f t="shared" si="28"/>
        <v/>
      </c>
      <c r="H105" s="58" t="str">
        <f t="shared" si="29"/>
        <v/>
      </c>
      <c r="I105" s="58" t="str">
        <f t="shared" si="30"/>
        <v/>
      </c>
      <c r="J105" s="104"/>
      <c r="K105" s="104"/>
      <c r="L105" s="104"/>
      <c r="M105" s="30" t="str">
        <f t="shared" si="31"/>
        <v/>
      </c>
      <c r="N105" s="30" t="str">
        <f t="shared" si="32"/>
        <v/>
      </c>
      <c r="O105" s="31" t="str">
        <f t="shared" si="33"/>
        <v>ممتاز</v>
      </c>
      <c r="P105" s="109"/>
      <c r="Q105" s="109"/>
      <c r="R105" s="109"/>
      <c r="S105" s="32" t="str">
        <f t="shared" si="34"/>
        <v/>
      </c>
      <c r="T105" s="32" t="str">
        <f t="shared" si="35"/>
        <v/>
      </c>
      <c r="U105" s="31" t="str">
        <f t="shared" si="36"/>
        <v>ممتاز</v>
      </c>
      <c r="V105" s="113"/>
      <c r="W105" s="113"/>
      <c r="X105" s="113"/>
      <c r="Y105" s="33" t="str">
        <f t="shared" si="37"/>
        <v/>
      </c>
      <c r="Z105" s="33" t="str">
        <f t="shared" si="38"/>
        <v/>
      </c>
      <c r="AA105" s="34" t="str">
        <f t="shared" si="39"/>
        <v>ممتاز</v>
      </c>
      <c r="AB105" s="117"/>
      <c r="AC105" s="117"/>
      <c r="AD105" s="117"/>
      <c r="AE105" s="117"/>
      <c r="AF105" s="35" t="str">
        <f t="shared" si="40"/>
        <v/>
      </c>
      <c r="AG105" s="35" t="str">
        <f t="shared" si="41"/>
        <v/>
      </c>
      <c r="AH105" s="34" t="str">
        <f t="shared" si="42"/>
        <v>ممتاز</v>
      </c>
      <c r="AI105" s="121"/>
      <c r="AJ105" s="121"/>
      <c r="AK105" s="121"/>
      <c r="AL105" s="36" t="str">
        <f t="shared" si="43"/>
        <v/>
      </c>
      <c r="AM105" s="36" t="str">
        <f t="shared" si="44"/>
        <v/>
      </c>
      <c r="AN105" s="22" t="str">
        <f t="shared" si="54"/>
        <v>ممتاز</v>
      </c>
      <c r="AO105" s="37" t="str">
        <f t="shared" si="46"/>
        <v/>
      </c>
      <c r="AP105" s="34" t="str">
        <f t="shared" si="47"/>
        <v/>
      </c>
      <c r="AQ105" s="126"/>
      <c r="AR105" s="126"/>
      <c r="AS105" s="127"/>
      <c r="AT105" s="127"/>
      <c r="AU105" s="37" t="str">
        <f t="shared" si="48"/>
        <v/>
      </c>
      <c r="AV105" s="37" t="str">
        <f t="shared" si="49"/>
        <v/>
      </c>
      <c r="AW105" s="133"/>
      <c r="AX105" s="133"/>
      <c r="AY105" s="133"/>
      <c r="AZ105" s="38" t="str">
        <f t="shared" si="50"/>
        <v/>
      </c>
      <c r="BA105" s="38" t="str">
        <f t="shared" si="27"/>
        <v/>
      </c>
      <c r="BB105" s="34" t="str">
        <f t="shared" si="51"/>
        <v>ممتاز</v>
      </c>
      <c r="BC105" s="39" t="str">
        <f t="shared" si="52"/>
        <v/>
      </c>
    </row>
    <row r="106" spans="1:55" ht="17.25" thickTop="1" thickBot="1">
      <c r="A106" s="43" t="str">
        <f t="shared" si="53"/>
        <v/>
      </c>
      <c r="B106" s="25"/>
      <c r="C106" s="23"/>
      <c r="D106" s="137"/>
      <c r="E106" s="137"/>
      <c r="F106" s="137"/>
      <c r="G106" s="58" t="str">
        <f t="shared" si="28"/>
        <v/>
      </c>
      <c r="H106" s="58" t="str">
        <f t="shared" si="29"/>
        <v/>
      </c>
      <c r="I106" s="58" t="str">
        <f t="shared" si="30"/>
        <v/>
      </c>
      <c r="J106" s="104"/>
      <c r="K106" s="104"/>
      <c r="L106" s="104"/>
      <c r="M106" s="30" t="str">
        <f t="shared" si="31"/>
        <v/>
      </c>
      <c r="N106" s="30" t="str">
        <f t="shared" si="32"/>
        <v/>
      </c>
      <c r="O106" s="31" t="str">
        <f t="shared" si="33"/>
        <v>ممتاز</v>
      </c>
      <c r="P106" s="109"/>
      <c r="Q106" s="109"/>
      <c r="R106" s="109"/>
      <c r="S106" s="32" t="str">
        <f t="shared" si="34"/>
        <v/>
      </c>
      <c r="T106" s="32" t="str">
        <f t="shared" si="35"/>
        <v/>
      </c>
      <c r="U106" s="31" t="str">
        <f t="shared" si="36"/>
        <v>ممتاز</v>
      </c>
      <c r="V106" s="113"/>
      <c r="W106" s="113"/>
      <c r="X106" s="113"/>
      <c r="Y106" s="33" t="str">
        <f t="shared" si="37"/>
        <v/>
      </c>
      <c r="Z106" s="33" t="str">
        <f t="shared" si="38"/>
        <v/>
      </c>
      <c r="AA106" s="34" t="str">
        <f t="shared" si="39"/>
        <v>ممتاز</v>
      </c>
      <c r="AB106" s="117"/>
      <c r="AC106" s="117"/>
      <c r="AD106" s="117"/>
      <c r="AE106" s="117"/>
      <c r="AF106" s="35" t="str">
        <f t="shared" si="40"/>
        <v/>
      </c>
      <c r="AG106" s="35" t="str">
        <f t="shared" si="41"/>
        <v/>
      </c>
      <c r="AH106" s="34" t="str">
        <f t="shared" si="42"/>
        <v>ممتاز</v>
      </c>
      <c r="AI106" s="121"/>
      <c r="AJ106" s="121"/>
      <c r="AK106" s="121"/>
      <c r="AL106" s="36" t="str">
        <f t="shared" si="43"/>
        <v/>
      </c>
      <c r="AM106" s="36" t="str">
        <f t="shared" si="44"/>
        <v/>
      </c>
      <c r="AN106" s="22" t="str">
        <f t="shared" si="54"/>
        <v>ممتاز</v>
      </c>
      <c r="AO106" s="37" t="str">
        <f t="shared" si="46"/>
        <v/>
      </c>
      <c r="AP106" s="34" t="str">
        <f t="shared" si="47"/>
        <v/>
      </c>
      <c r="AQ106" s="126"/>
      <c r="AR106" s="126"/>
      <c r="AS106" s="127"/>
      <c r="AT106" s="127"/>
      <c r="AU106" s="37" t="str">
        <f t="shared" si="48"/>
        <v/>
      </c>
      <c r="AV106" s="37" t="str">
        <f t="shared" si="49"/>
        <v/>
      </c>
      <c r="AW106" s="133"/>
      <c r="AX106" s="133"/>
      <c r="AY106" s="133"/>
      <c r="AZ106" s="38" t="str">
        <f t="shared" si="50"/>
        <v/>
      </c>
      <c r="BA106" s="38" t="str">
        <f t="shared" si="27"/>
        <v/>
      </c>
      <c r="BB106" s="34" t="str">
        <f t="shared" si="51"/>
        <v>ممتاز</v>
      </c>
      <c r="BC106" s="39" t="str">
        <f t="shared" si="52"/>
        <v/>
      </c>
    </row>
    <row r="107" spans="1:55" ht="17.25" thickTop="1" thickBot="1">
      <c r="A107" s="43" t="str">
        <f t="shared" si="53"/>
        <v/>
      </c>
      <c r="B107" s="25"/>
      <c r="C107" s="23"/>
      <c r="D107" s="137"/>
      <c r="E107" s="137"/>
      <c r="F107" s="137"/>
      <c r="G107" s="58" t="str">
        <f t="shared" si="28"/>
        <v/>
      </c>
      <c r="H107" s="58" t="str">
        <f t="shared" si="29"/>
        <v/>
      </c>
      <c r="I107" s="58" t="str">
        <f t="shared" si="30"/>
        <v/>
      </c>
      <c r="J107" s="104"/>
      <c r="K107" s="104"/>
      <c r="L107" s="104"/>
      <c r="M107" s="30" t="str">
        <f t="shared" si="31"/>
        <v/>
      </c>
      <c r="N107" s="30" t="str">
        <f t="shared" si="32"/>
        <v/>
      </c>
      <c r="O107" s="31" t="str">
        <f t="shared" si="33"/>
        <v>ممتاز</v>
      </c>
      <c r="P107" s="109"/>
      <c r="Q107" s="109"/>
      <c r="R107" s="109"/>
      <c r="S107" s="32" t="str">
        <f t="shared" si="34"/>
        <v/>
      </c>
      <c r="T107" s="32" t="str">
        <f t="shared" si="35"/>
        <v/>
      </c>
      <c r="U107" s="31" t="str">
        <f t="shared" si="36"/>
        <v>ممتاز</v>
      </c>
      <c r="V107" s="113"/>
      <c r="W107" s="113"/>
      <c r="X107" s="113"/>
      <c r="Y107" s="33" t="str">
        <f t="shared" si="37"/>
        <v/>
      </c>
      <c r="Z107" s="33" t="str">
        <f t="shared" si="38"/>
        <v/>
      </c>
      <c r="AA107" s="34" t="str">
        <f t="shared" si="39"/>
        <v>ممتاز</v>
      </c>
      <c r="AB107" s="117"/>
      <c r="AC107" s="117"/>
      <c r="AD107" s="117"/>
      <c r="AE107" s="117"/>
      <c r="AF107" s="35" t="str">
        <f t="shared" si="40"/>
        <v/>
      </c>
      <c r="AG107" s="35" t="str">
        <f t="shared" si="41"/>
        <v/>
      </c>
      <c r="AH107" s="34" t="str">
        <f t="shared" si="42"/>
        <v>ممتاز</v>
      </c>
      <c r="AI107" s="121"/>
      <c r="AJ107" s="121"/>
      <c r="AK107" s="121"/>
      <c r="AL107" s="36" t="str">
        <f t="shared" si="43"/>
        <v/>
      </c>
      <c r="AM107" s="36" t="str">
        <f t="shared" si="44"/>
        <v/>
      </c>
      <c r="AN107" s="22" t="str">
        <f t="shared" si="54"/>
        <v>ممتاز</v>
      </c>
      <c r="AO107" s="37" t="str">
        <f t="shared" si="46"/>
        <v/>
      </c>
      <c r="AP107" s="34" t="str">
        <f t="shared" si="47"/>
        <v/>
      </c>
      <c r="AQ107" s="126"/>
      <c r="AR107" s="126"/>
      <c r="AS107" s="127"/>
      <c r="AT107" s="127"/>
      <c r="AU107" s="37" t="str">
        <f t="shared" si="48"/>
        <v/>
      </c>
      <c r="AV107" s="37" t="str">
        <f t="shared" si="49"/>
        <v/>
      </c>
      <c r="AW107" s="133"/>
      <c r="AX107" s="133"/>
      <c r="AY107" s="133"/>
      <c r="AZ107" s="38" t="str">
        <f t="shared" si="50"/>
        <v/>
      </c>
      <c r="BA107" s="38" t="str">
        <f t="shared" si="27"/>
        <v/>
      </c>
      <c r="BB107" s="34" t="str">
        <f t="shared" si="51"/>
        <v>ممتاز</v>
      </c>
      <c r="BC107" s="39" t="str">
        <f t="shared" si="52"/>
        <v/>
      </c>
    </row>
    <row r="108" spans="1:55" ht="17.25" thickTop="1" thickBot="1">
      <c r="A108" s="43" t="str">
        <f t="shared" si="53"/>
        <v/>
      </c>
      <c r="B108" s="25"/>
      <c r="C108" s="23"/>
      <c r="D108" s="137"/>
      <c r="E108" s="137"/>
      <c r="F108" s="137"/>
      <c r="G108" s="58" t="str">
        <f t="shared" si="28"/>
        <v/>
      </c>
      <c r="H108" s="58" t="str">
        <f t="shared" si="29"/>
        <v/>
      </c>
      <c r="I108" s="58" t="str">
        <f t="shared" si="30"/>
        <v/>
      </c>
      <c r="J108" s="104"/>
      <c r="K108" s="104"/>
      <c r="L108" s="104"/>
      <c r="M108" s="30" t="str">
        <f t="shared" si="31"/>
        <v/>
      </c>
      <c r="N108" s="30" t="str">
        <f t="shared" si="32"/>
        <v/>
      </c>
      <c r="O108" s="31" t="str">
        <f t="shared" si="33"/>
        <v>ممتاز</v>
      </c>
      <c r="P108" s="109"/>
      <c r="Q108" s="109"/>
      <c r="R108" s="109"/>
      <c r="S108" s="32" t="str">
        <f t="shared" si="34"/>
        <v/>
      </c>
      <c r="T108" s="32" t="str">
        <f t="shared" si="35"/>
        <v/>
      </c>
      <c r="U108" s="31" t="str">
        <f t="shared" si="36"/>
        <v>ممتاز</v>
      </c>
      <c r="V108" s="113"/>
      <c r="W108" s="113"/>
      <c r="X108" s="113"/>
      <c r="Y108" s="33" t="str">
        <f t="shared" si="37"/>
        <v/>
      </c>
      <c r="Z108" s="33" t="str">
        <f t="shared" si="38"/>
        <v/>
      </c>
      <c r="AA108" s="34" t="str">
        <f t="shared" si="39"/>
        <v>ممتاز</v>
      </c>
      <c r="AB108" s="117"/>
      <c r="AC108" s="117"/>
      <c r="AD108" s="117"/>
      <c r="AE108" s="117"/>
      <c r="AF108" s="35" t="str">
        <f t="shared" si="40"/>
        <v/>
      </c>
      <c r="AG108" s="35" t="str">
        <f t="shared" si="41"/>
        <v/>
      </c>
      <c r="AH108" s="34" t="str">
        <f t="shared" si="42"/>
        <v>ممتاز</v>
      </c>
      <c r="AI108" s="121"/>
      <c r="AJ108" s="121"/>
      <c r="AK108" s="121"/>
      <c r="AL108" s="36" t="str">
        <f t="shared" si="43"/>
        <v/>
      </c>
      <c r="AM108" s="36" t="str">
        <f t="shared" si="44"/>
        <v/>
      </c>
      <c r="AN108" s="22" t="str">
        <f t="shared" si="54"/>
        <v>ممتاز</v>
      </c>
      <c r="AO108" s="37" t="str">
        <f t="shared" si="46"/>
        <v/>
      </c>
      <c r="AP108" s="34" t="str">
        <f t="shared" si="47"/>
        <v/>
      </c>
      <c r="AQ108" s="126"/>
      <c r="AR108" s="126"/>
      <c r="AS108" s="127"/>
      <c r="AT108" s="127"/>
      <c r="AU108" s="37" t="str">
        <f t="shared" si="48"/>
        <v/>
      </c>
      <c r="AV108" s="37" t="str">
        <f t="shared" si="49"/>
        <v/>
      </c>
      <c r="AW108" s="133"/>
      <c r="AX108" s="133"/>
      <c r="AY108" s="133"/>
      <c r="AZ108" s="38" t="str">
        <f t="shared" si="50"/>
        <v/>
      </c>
      <c r="BA108" s="38" t="str">
        <f t="shared" si="27"/>
        <v/>
      </c>
      <c r="BB108" s="34" t="str">
        <f t="shared" si="51"/>
        <v>ممتاز</v>
      </c>
      <c r="BC108" s="39" t="str">
        <f t="shared" si="52"/>
        <v/>
      </c>
    </row>
    <row r="109" spans="1:55" ht="17.25" thickTop="1" thickBot="1">
      <c r="A109" s="43" t="str">
        <f t="shared" si="53"/>
        <v/>
      </c>
      <c r="B109" s="25"/>
      <c r="C109" s="23"/>
      <c r="D109" s="137"/>
      <c r="E109" s="137"/>
      <c r="F109" s="137"/>
      <c r="G109" s="58" t="str">
        <f t="shared" si="28"/>
        <v/>
      </c>
      <c r="H109" s="58" t="str">
        <f t="shared" si="29"/>
        <v/>
      </c>
      <c r="I109" s="58" t="str">
        <f t="shared" si="30"/>
        <v/>
      </c>
      <c r="J109" s="104"/>
      <c r="K109" s="104"/>
      <c r="L109" s="104"/>
      <c r="M109" s="30" t="str">
        <f t="shared" si="31"/>
        <v/>
      </c>
      <c r="N109" s="30" t="str">
        <f t="shared" si="32"/>
        <v/>
      </c>
      <c r="O109" s="31" t="str">
        <f t="shared" si="33"/>
        <v>ممتاز</v>
      </c>
      <c r="P109" s="109"/>
      <c r="Q109" s="109"/>
      <c r="R109" s="109"/>
      <c r="S109" s="32" t="str">
        <f t="shared" si="34"/>
        <v/>
      </c>
      <c r="T109" s="32" t="str">
        <f t="shared" si="35"/>
        <v/>
      </c>
      <c r="U109" s="31" t="str">
        <f t="shared" si="36"/>
        <v>ممتاز</v>
      </c>
      <c r="V109" s="113"/>
      <c r="W109" s="113"/>
      <c r="X109" s="113"/>
      <c r="Y109" s="33" t="str">
        <f t="shared" si="37"/>
        <v/>
      </c>
      <c r="Z109" s="33" t="str">
        <f t="shared" si="38"/>
        <v/>
      </c>
      <c r="AA109" s="34" t="str">
        <f t="shared" si="39"/>
        <v>ممتاز</v>
      </c>
      <c r="AB109" s="117"/>
      <c r="AC109" s="117"/>
      <c r="AD109" s="117"/>
      <c r="AE109" s="117"/>
      <c r="AF109" s="35" t="str">
        <f t="shared" si="40"/>
        <v/>
      </c>
      <c r="AG109" s="35" t="str">
        <f t="shared" si="41"/>
        <v/>
      </c>
      <c r="AH109" s="34" t="str">
        <f t="shared" si="42"/>
        <v>ممتاز</v>
      </c>
      <c r="AI109" s="121"/>
      <c r="AJ109" s="121"/>
      <c r="AK109" s="121"/>
      <c r="AL109" s="36" t="str">
        <f t="shared" si="43"/>
        <v/>
      </c>
      <c r="AM109" s="36" t="str">
        <f t="shared" si="44"/>
        <v/>
      </c>
      <c r="AN109" s="22" t="str">
        <f t="shared" si="54"/>
        <v>ممتاز</v>
      </c>
      <c r="AO109" s="37" t="str">
        <f t="shared" si="46"/>
        <v/>
      </c>
      <c r="AP109" s="34" t="str">
        <f t="shared" si="47"/>
        <v/>
      </c>
      <c r="AQ109" s="126"/>
      <c r="AR109" s="126"/>
      <c r="AS109" s="127"/>
      <c r="AT109" s="127"/>
      <c r="AU109" s="37" t="str">
        <f t="shared" si="48"/>
        <v/>
      </c>
      <c r="AV109" s="37" t="str">
        <f t="shared" si="49"/>
        <v/>
      </c>
      <c r="AW109" s="133"/>
      <c r="AX109" s="133"/>
      <c r="AY109" s="133"/>
      <c r="AZ109" s="38" t="str">
        <f t="shared" si="50"/>
        <v/>
      </c>
      <c r="BA109" s="38" t="str">
        <f t="shared" si="27"/>
        <v/>
      </c>
      <c r="BB109" s="34" t="str">
        <f t="shared" si="51"/>
        <v>ممتاز</v>
      </c>
      <c r="BC109" s="39" t="str">
        <f t="shared" si="52"/>
        <v/>
      </c>
    </row>
    <row r="110" spans="1:55" ht="17.25" thickTop="1" thickBot="1">
      <c r="A110" s="43" t="str">
        <f t="shared" si="53"/>
        <v/>
      </c>
      <c r="B110" s="25"/>
      <c r="C110" s="23"/>
      <c r="D110" s="137"/>
      <c r="E110" s="137"/>
      <c r="F110" s="137"/>
      <c r="G110" s="58" t="str">
        <f t="shared" si="28"/>
        <v/>
      </c>
      <c r="H110" s="58" t="str">
        <f t="shared" si="29"/>
        <v/>
      </c>
      <c r="I110" s="58" t="str">
        <f t="shared" si="30"/>
        <v/>
      </c>
      <c r="J110" s="104"/>
      <c r="K110" s="104"/>
      <c r="L110" s="104"/>
      <c r="M110" s="30" t="str">
        <f t="shared" si="31"/>
        <v/>
      </c>
      <c r="N110" s="30" t="str">
        <f t="shared" si="32"/>
        <v/>
      </c>
      <c r="O110" s="31" t="str">
        <f t="shared" si="33"/>
        <v>ممتاز</v>
      </c>
      <c r="P110" s="109"/>
      <c r="Q110" s="109"/>
      <c r="R110" s="109"/>
      <c r="S110" s="32" t="str">
        <f t="shared" si="34"/>
        <v/>
      </c>
      <c r="T110" s="32" t="str">
        <f t="shared" si="35"/>
        <v/>
      </c>
      <c r="U110" s="31" t="str">
        <f t="shared" si="36"/>
        <v>ممتاز</v>
      </c>
      <c r="V110" s="113"/>
      <c r="W110" s="113"/>
      <c r="X110" s="113"/>
      <c r="Y110" s="33" t="str">
        <f t="shared" si="37"/>
        <v/>
      </c>
      <c r="Z110" s="33" t="str">
        <f t="shared" si="38"/>
        <v/>
      </c>
      <c r="AA110" s="34" t="str">
        <f t="shared" si="39"/>
        <v>ممتاز</v>
      </c>
      <c r="AB110" s="117"/>
      <c r="AC110" s="117"/>
      <c r="AD110" s="117"/>
      <c r="AE110" s="117"/>
      <c r="AF110" s="35" t="str">
        <f t="shared" si="40"/>
        <v/>
      </c>
      <c r="AG110" s="35" t="str">
        <f t="shared" si="41"/>
        <v/>
      </c>
      <c r="AH110" s="34" t="str">
        <f t="shared" si="42"/>
        <v>ممتاز</v>
      </c>
      <c r="AI110" s="121"/>
      <c r="AJ110" s="121"/>
      <c r="AK110" s="121"/>
      <c r="AL110" s="36" t="str">
        <f t="shared" si="43"/>
        <v/>
      </c>
      <c r="AM110" s="36" t="str">
        <f t="shared" si="44"/>
        <v/>
      </c>
      <c r="AN110" s="22" t="str">
        <f t="shared" si="54"/>
        <v>ممتاز</v>
      </c>
      <c r="AO110" s="37" t="str">
        <f t="shared" si="46"/>
        <v/>
      </c>
      <c r="AP110" s="34" t="str">
        <f t="shared" si="47"/>
        <v/>
      </c>
      <c r="AQ110" s="126"/>
      <c r="AR110" s="126"/>
      <c r="AS110" s="127"/>
      <c r="AT110" s="127"/>
      <c r="AU110" s="37" t="str">
        <f t="shared" si="48"/>
        <v/>
      </c>
      <c r="AV110" s="37" t="str">
        <f t="shared" si="49"/>
        <v/>
      </c>
      <c r="AW110" s="133"/>
      <c r="AX110" s="133"/>
      <c r="AY110" s="133"/>
      <c r="AZ110" s="38" t="str">
        <f t="shared" si="50"/>
        <v/>
      </c>
      <c r="BA110" s="38" t="str">
        <f t="shared" si="27"/>
        <v/>
      </c>
      <c r="BB110" s="34" t="str">
        <f t="shared" si="51"/>
        <v>ممتاز</v>
      </c>
      <c r="BC110" s="39" t="str">
        <f t="shared" si="52"/>
        <v/>
      </c>
    </row>
    <row r="111" spans="1:55" ht="17.25" thickTop="1" thickBot="1">
      <c r="A111" s="44" t="str">
        <f t="shared" si="53"/>
        <v/>
      </c>
      <c r="B111" s="40"/>
      <c r="C111" s="41"/>
      <c r="D111" s="139"/>
      <c r="E111" s="139"/>
      <c r="F111" s="139"/>
      <c r="G111" s="58" t="str">
        <f t="shared" si="28"/>
        <v/>
      </c>
      <c r="H111" s="58" t="str">
        <f t="shared" si="29"/>
        <v/>
      </c>
      <c r="I111" s="58" t="str">
        <f t="shared" si="30"/>
        <v/>
      </c>
      <c r="J111" s="105"/>
      <c r="K111" s="105"/>
      <c r="L111" s="105"/>
      <c r="M111" s="30" t="str">
        <f t="shared" si="31"/>
        <v/>
      </c>
      <c r="N111" s="30" t="str">
        <f t="shared" si="32"/>
        <v/>
      </c>
      <c r="O111" s="31" t="str">
        <f t="shared" si="33"/>
        <v>ممتاز</v>
      </c>
      <c r="P111" s="110"/>
      <c r="Q111" s="110"/>
      <c r="R111" s="110"/>
      <c r="S111" s="32" t="str">
        <f t="shared" si="34"/>
        <v/>
      </c>
      <c r="T111" s="32" t="str">
        <f t="shared" si="35"/>
        <v/>
      </c>
      <c r="U111" s="31" t="str">
        <f t="shared" si="36"/>
        <v>ممتاز</v>
      </c>
      <c r="V111" s="114"/>
      <c r="W111" s="114"/>
      <c r="X111" s="114"/>
      <c r="Y111" s="33" t="str">
        <f t="shared" si="37"/>
        <v/>
      </c>
      <c r="Z111" s="33" t="str">
        <f t="shared" si="38"/>
        <v/>
      </c>
      <c r="AA111" s="34" t="str">
        <f t="shared" si="39"/>
        <v>ممتاز</v>
      </c>
      <c r="AB111" s="118"/>
      <c r="AC111" s="118"/>
      <c r="AD111" s="118"/>
      <c r="AE111" s="118"/>
      <c r="AF111" s="35" t="str">
        <f t="shared" si="40"/>
        <v/>
      </c>
      <c r="AG111" s="35" t="str">
        <f t="shared" si="41"/>
        <v/>
      </c>
      <c r="AH111" s="34" t="str">
        <f t="shared" si="42"/>
        <v>ممتاز</v>
      </c>
      <c r="AI111" s="122"/>
      <c r="AJ111" s="122"/>
      <c r="AK111" s="122"/>
      <c r="AL111" s="36" t="str">
        <f t="shared" si="43"/>
        <v/>
      </c>
      <c r="AM111" s="36" t="str">
        <f t="shared" si="44"/>
        <v/>
      </c>
      <c r="AN111" s="22" t="str">
        <f t="shared" si="54"/>
        <v>ممتاز</v>
      </c>
      <c r="AO111" s="37" t="str">
        <f t="shared" si="46"/>
        <v/>
      </c>
      <c r="AP111" s="34" t="str">
        <f t="shared" si="47"/>
        <v/>
      </c>
      <c r="AQ111" s="128"/>
      <c r="AR111" s="128"/>
      <c r="AS111" s="129"/>
      <c r="AT111" s="129"/>
      <c r="AU111" s="37" t="str">
        <f t="shared" si="48"/>
        <v/>
      </c>
      <c r="AV111" s="37" t="str">
        <f t="shared" si="49"/>
        <v/>
      </c>
      <c r="AW111" s="134"/>
      <c r="AX111" s="134"/>
      <c r="AY111" s="134"/>
      <c r="AZ111" s="38" t="str">
        <f t="shared" si="50"/>
        <v/>
      </c>
      <c r="BA111" s="38" t="str">
        <f t="shared" si="27"/>
        <v/>
      </c>
      <c r="BB111" s="34" t="str">
        <f t="shared" si="51"/>
        <v>ممتاز</v>
      </c>
      <c r="BC111" s="39" t="str">
        <f t="shared" si="52"/>
        <v/>
      </c>
    </row>
    <row r="112" spans="1:55" ht="19.5" thickTop="1" thickBot="1">
      <c r="A112" s="141" t="str">
        <f t="shared" si="53"/>
        <v/>
      </c>
      <c r="B112" s="28"/>
      <c r="C112" s="148"/>
      <c r="D112" s="140"/>
      <c r="E112" s="140"/>
      <c r="F112" s="140"/>
      <c r="G112" s="58" t="str">
        <f t="shared" si="28"/>
        <v/>
      </c>
      <c r="H112" s="58" t="str">
        <f t="shared" si="29"/>
        <v/>
      </c>
      <c r="I112" s="58" t="str">
        <f t="shared" si="30"/>
        <v/>
      </c>
      <c r="J112" s="102"/>
      <c r="K112" s="103"/>
      <c r="L112" s="102"/>
      <c r="M112" s="30" t="str">
        <f t="shared" si="31"/>
        <v/>
      </c>
      <c r="N112" s="30" t="str">
        <f t="shared" si="32"/>
        <v/>
      </c>
      <c r="O112" s="31" t="str">
        <f t="shared" si="33"/>
        <v>ممتاز</v>
      </c>
      <c r="P112" s="111"/>
      <c r="Q112" s="111"/>
      <c r="R112" s="111"/>
      <c r="S112" s="32" t="str">
        <f t="shared" si="34"/>
        <v/>
      </c>
      <c r="T112" s="32" t="str">
        <f t="shared" si="35"/>
        <v/>
      </c>
      <c r="U112" s="31" t="str">
        <f t="shared" si="36"/>
        <v>ممتاز</v>
      </c>
      <c r="V112" s="115"/>
      <c r="W112" s="115"/>
      <c r="X112" s="115"/>
      <c r="Y112" s="33" t="str">
        <f t="shared" si="37"/>
        <v/>
      </c>
      <c r="Z112" s="33" t="str">
        <f t="shared" si="38"/>
        <v/>
      </c>
      <c r="AA112" s="34" t="str">
        <f t="shared" si="39"/>
        <v>ممتاز</v>
      </c>
      <c r="AB112" s="119"/>
      <c r="AC112" s="119"/>
      <c r="AD112" s="119"/>
      <c r="AE112" s="119"/>
      <c r="AF112" s="35" t="str">
        <f t="shared" si="40"/>
        <v/>
      </c>
      <c r="AG112" s="35" t="str">
        <f t="shared" si="41"/>
        <v/>
      </c>
      <c r="AH112" s="34" t="str">
        <f t="shared" si="42"/>
        <v>ممتاز</v>
      </c>
      <c r="AI112" s="123"/>
      <c r="AJ112" s="123"/>
      <c r="AK112" s="123"/>
      <c r="AL112" s="36" t="str">
        <f t="shared" si="43"/>
        <v/>
      </c>
      <c r="AM112" s="36" t="str">
        <f t="shared" si="44"/>
        <v/>
      </c>
      <c r="AN112" s="22" t="str">
        <f t="shared" si="54"/>
        <v>ممتاز</v>
      </c>
      <c r="AO112" s="37" t="str">
        <f t="shared" si="46"/>
        <v/>
      </c>
      <c r="AP112" s="34" t="str">
        <f t="shared" si="47"/>
        <v/>
      </c>
      <c r="AQ112" s="130"/>
      <c r="AR112" s="130"/>
      <c r="AS112" s="131"/>
      <c r="AT112" s="131"/>
      <c r="AU112" s="37" t="str">
        <f t="shared" si="48"/>
        <v/>
      </c>
      <c r="AV112" s="37" t="str">
        <f t="shared" si="49"/>
        <v/>
      </c>
      <c r="AW112" s="135"/>
      <c r="AX112" s="135"/>
      <c r="AY112" s="135"/>
      <c r="AZ112" s="38" t="str">
        <f t="shared" si="50"/>
        <v/>
      </c>
      <c r="BA112" s="38" t="str">
        <f t="shared" si="27"/>
        <v/>
      </c>
      <c r="BB112" s="34" t="str">
        <f t="shared" si="51"/>
        <v>ممتاز</v>
      </c>
      <c r="BC112" s="39" t="str">
        <f t="shared" si="52"/>
        <v/>
      </c>
    </row>
    <row r="113" spans="1:55" ht="17.25" thickTop="1" thickBot="1">
      <c r="A113" s="43" t="str">
        <f t="shared" si="53"/>
        <v/>
      </c>
      <c r="B113" s="25"/>
      <c r="C113" s="23"/>
      <c r="D113" s="137"/>
      <c r="E113" s="137"/>
      <c r="F113" s="137"/>
      <c r="G113" s="58" t="str">
        <f t="shared" si="28"/>
        <v/>
      </c>
      <c r="H113" s="58" t="str">
        <f t="shared" si="29"/>
        <v/>
      </c>
      <c r="I113" s="58" t="str">
        <f t="shared" si="30"/>
        <v/>
      </c>
      <c r="J113" s="104"/>
      <c r="K113" s="104"/>
      <c r="L113" s="104"/>
      <c r="M113" s="30" t="str">
        <f t="shared" si="31"/>
        <v/>
      </c>
      <c r="N113" s="30" t="str">
        <f t="shared" si="32"/>
        <v/>
      </c>
      <c r="O113" s="31" t="str">
        <f t="shared" si="33"/>
        <v>ممتاز</v>
      </c>
      <c r="P113" s="109"/>
      <c r="Q113" s="109"/>
      <c r="R113" s="109"/>
      <c r="S113" s="32" t="str">
        <f t="shared" si="34"/>
        <v/>
      </c>
      <c r="T113" s="32" t="str">
        <f t="shared" si="35"/>
        <v/>
      </c>
      <c r="U113" s="31" t="str">
        <f t="shared" si="36"/>
        <v>ممتاز</v>
      </c>
      <c r="V113" s="113"/>
      <c r="W113" s="113"/>
      <c r="X113" s="113"/>
      <c r="Y113" s="33" t="str">
        <f t="shared" si="37"/>
        <v/>
      </c>
      <c r="Z113" s="33" t="str">
        <f t="shared" si="38"/>
        <v/>
      </c>
      <c r="AA113" s="34" t="str">
        <f t="shared" si="39"/>
        <v>ممتاز</v>
      </c>
      <c r="AB113" s="117"/>
      <c r="AC113" s="117"/>
      <c r="AD113" s="117"/>
      <c r="AE113" s="117"/>
      <c r="AF113" s="35" t="str">
        <f t="shared" si="40"/>
        <v/>
      </c>
      <c r="AG113" s="35" t="str">
        <f t="shared" si="41"/>
        <v/>
      </c>
      <c r="AH113" s="34" t="str">
        <f t="shared" si="42"/>
        <v>ممتاز</v>
      </c>
      <c r="AI113" s="121"/>
      <c r="AJ113" s="121"/>
      <c r="AK113" s="121"/>
      <c r="AL113" s="36" t="str">
        <f t="shared" si="43"/>
        <v/>
      </c>
      <c r="AM113" s="36" t="str">
        <f t="shared" si="44"/>
        <v/>
      </c>
      <c r="AN113" s="22" t="str">
        <f t="shared" si="54"/>
        <v>ممتاز</v>
      </c>
      <c r="AO113" s="37" t="str">
        <f t="shared" si="46"/>
        <v/>
      </c>
      <c r="AP113" s="34" t="str">
        <f t="shared" si="47"/>
        <v/>
      </c>
      <c r="AQ113" s="126"/>
      <c r="AR113" s="126"/>
      <c r="AS113" s="127"/>
      <c r="AT113" s="127"/>
      <c r="AU113" s="37" t="str">
        <f t="shared" si="48"/>
        <v/>
      </c>
      <c r="AV113" s="37" t="str">
        <f t="shared" si="49"/>
        <v/>
      </c>
      <c r="AW113" s="133"/>
      <c r="AX113" s="133"/>
      <c r="AY113" s="133"/>
      <c r="AZ113" s="38" t="str">
        <f t="shared" si="50"/>
        <v/>
      </c>
      <c r="BA113" s="38" t="str">
        <f t="shared" si="27"/>
        <v/>
      </c>
      <c r="BB113" s="34" t="str">
        <f t="shared" si="51"/>
        <v>ممتاز</v>
      </c>
      <c r="BC113" s="39" t="str">
        <f t="shared" si="52"/>
        <v/>
      </c>
    </row>
    <row r="114" spans="1:55" ht="17.25" thickTop="1" thickBot="1">
      <c r="A114" s="43" t="str">
        <f t="shared" si="53"/>
        <v/>
      </c>
      <c r="B114" s="25"/>
      <c r="C114" s="23"/>
      <c r="D114" s="137"/>
      <c r="E114" s="137"/>
      <c r="F114" s="137"/>
      <c r="G114" s="58" t="str">
        <f t="shared" si="28"/>
        <v/>
      </c>
      <c r="H114" s="58" t="str">
        <f t="shared" si="29"/>
        <v/>
      </c>
      <c r="I114" s="58" t="str">
        <f t="shared" si="30"/>
        <v/>
      </c>
      <c r="J114" s="104"/>
      <c r="K114" s="104"/>
      <c r="L114" s="104"/>
      <c r="M114" s="30" t="str">
        <f t="shared" si="31"/>
        <v/>
      </c>
      <c r="N114" s="30" t="str">
        <f t="shared" si="32"/>
        <v/>
      </c>
      <c r="O114" s="31" t="str">
        <f t="shared" si="33"/>
        <v>ممتاز</v>
      </c>
      <c r="P114" s="109"/>
      <c r="Q114" s="109"/>
      <c r="R114" s="109"/>
      <c r="S114" s="32" t="str">
        <f t="shared" si="34"/>
        <v/>
      </c>
      <c r="T114" s="32" t="str">
        <f t="shared" si="35"/>
        <v/>
      </c>
      <c r="U114" s="31" t="str">
        <f t="shared" si="36"/>
        <v>ممتاز</v>
      </c>
      <c r="V114" s="113"/>
      <c r="W114" s="113"/>
      <c r="X114" s="113"/>
      <c r="Y114" s="33" t="str">
        <f t="shared" si="37"/>
        <v/>
      </c>
      <c r="Z114" s="33" t="str">
        <f t="shared" si="38"/>
        <v/>
      </c>
      <c r="AA114" s="34" t="str">
        <f t="shared" si="39"/>
        <v>ممتاز</v>
      </c>
      <c r="AB114" s="117"/>
      <c r="AC114" s="117"/>
      <c r="AD114" s="117"/>
      <c r="AE114" s="117"/>
      <c r="AF114" s="35" t="str">
        <f t="shared" si="40"/>
        <v/>
      </c>
      <c r="AG114" s="35" t="str">
        <f t="shared" si="41"/>
        <v/>
      </c>
      <c r="AH114" s="34" t="str">
        <f t="shared" si="42"/>
        <v>ممتاز</v>
      </c>
      <c r="AI114" s="121"/>
      <c r="AJ114" s="121"/>
      <c r="AK114" s="121"/>
      <c r="AL114" s="36" t="str">
        <f t="shared" si="43"/>
        <v/>
      </c>
      <c r="AM114" s="36" t="str">
        <f t="shared" si="44"/>
        <v/>
      </c>
      <c r="AN114" s="22" t="str">
        <f t="shared" si="54"/>
        <v>ممتاز</v>
      </c>
      <c r="AO114" s="37" t="str">
        <f t="shared" si="46"/>
        <v/>
      </c>
      <c r="AP114" s="34" t="str">
        <f t="shared" si="47"/>
        <v/>
      </c>
      <c r="AQ114" s="126"/>
      <c r="AR114" s="126"/>
      <c r="AS114" s="127"/>
      <c r="AT114" s="127"/>
      <c r="AU114" s="37" t="str">
        <f t="shared" si="48"/>
        <v/>
      </c>
      <c r="AV114" s="37" t="str">
        <f t="shared" si="49"/>
        <v/>
      </c>
      <c r="AW114" s="133"/>
      <c r="AX114" s="133"/>
      <c r="AY114" s="133"/>
      <c r="AZ114" s="38" t="str">
        <f t="shared" si="50"/>
        <v/>
      </c>
      <c r="BA114" s="38" t="str">
        <f t="shared" si="27"/>
        <v/>
      </c>
      <c r="BB114" s="34" t="str">
        <f t="shared" si="51"/>
        <v>ممتاز</v>
      </c>
      <c r="BC114" s="39" t="str">
        <f t="shared" si="52"/>
        <v/>
      </c>
    </row>
    <row r="115" spans="1:55" ht="17.25" thickTop="1" thickBot="1">
      <c r="A115" s="43" t="str">
        <f t="shared" si="53"/>
        <v/>
      </c>
      <c r="B115" s="25"/>
      <c r="C115" s="23"/>
      <c r="D115" s="137"/>
      <c r="E115" s="137"/>
      <c r="F115" s="137"/>
      <c r="G115" s="58" t="str">
        <f t="shared" si="28"/>
        <v/>
      </c>
      <c r="H115" s="58" t="str">
        <f t="shared" si="29"/>
        <v/>
      </c>
      <c r="I115" s="58" t="str">
        <f t="shared" si="30"/>
        <v/>
      </c>
      <c r="J115" s="104"/>
      <c r="K115" s="104"/>
      <c r="L115" s="104"/>
      <c r="M115" s="30" t="str">
        <f t="shared" si="31"/>
        <v/>
      </c>
      <c r="N115" s="30" t="str">
        <f t="shared" si="32"/>
        <v/>
      </c>
      <c r="O115" s="31" t="str">
        <f t="shared" si="33"/>
        <v>ممتاز</v>
      </c>
      <c r="P115" s="109"/>
      <c r="Q115" s="109"/>
      <c r="R115" s="109"/>
      <c r="S115" s="32" t="str">
        <f t="shared" si="34"/>
        <v/>
      </c>
      <c r="T115" s="32" t="str">
        <f t="shared" si="35"/>
        <v/>
      </c>
      <c r="U115" s="31" t="str">
        <f t="shared" si="36"/>
        <v>ممتاز</v>
      </c>
      <c r="V115" s="113"/>
      <c r="W115" s="113"/>
      <c r="X115" s="113"/>
      <c r="Y115" s="33" t="str">
        <f t="shared" si="37"/>
        <v/>
      </c>
      <c r="Z115" s="33" t="str">
        <f t="shared" si="38"/>
        <v/>
      </c>
      <c r="AA115" s="34" t="str">
        <f t="shared" si="39"/>
        <v>ممتاز</v>
      </c>
      <c r="AB115" s="117"/>
      <c r="AC115" s="117"/>
      <c r="AD115" s="117"/>
      <c r="AE115" s="117"/>
      <c r="AF115" s="35" t="str">
        <f t="shared" si="40"/>
        <v/>
      </c>
      <c r="AG115" s="35" t="str">
        <f t="shared" si="41"/>
        <v/>
      </c>
      <c r="AH115" s="34" t="str">
        <f t="shared" si="42"/>
        <v>ممتاز</v>
      </c>
      <c r="AI115" s="121"/>
      <c r="AJ115" s="121"/>
      <c r="AK115" s="121"/>
      <c r="AL115" s="36" t="str">
        <f t="shared" si="43"/>
        <v/>
      </c>
      <c r="AM115" s="36" t="str">
        <f t="shared" si="44"/>
        <v/>
      </c>
      <c r="AN115" s="22" t="str">
        <f t="shared" si="54"/>
        <v>ممتاز</v>
      </c>
      <c r="AO115" s="37" t="str">
        <f t="shared" si="46"/>
        <v/>
      </c>
      <c r="AP115" s="34" t="str">
        <f t="shared" si="47"/>
        <v/>
      </c>
      <c r="AQ115" s="126"/>
      <c r="AR115" s="126"/>
      <c r="AS115" s="127"/>
      <c r="AT115" s="127"/>
      <c r="AU115" s="37" t="str">
        <f t="shared" si="48"/>
        <v/>
      </c>
      <c r="AV115" s="37" t="str">
        <f t="shared" si="49"/>
        <v/>
      </c>
      <c r="AW115" s="133"/>
      <c r="AX115" s="133"/>
      <c r="AY115" s="133"/>
      <c r="AZ115" s="38" t="str">
        <f t="shared" si="50"/>
        <v/>
      </c>
      <c r="BA115" s="38" t="str">
        <f t="shared" si="27"/>
        <v/>
      </c>
      <c r="BB115" s="34" t="str">
        <f t="shared" si="51"/>
        <v>ممتاز</v>
      </c>
      <c r="BC115" s="39" t="str">
        <f t="shared" si="52"/>
        <v/>
      </c>
    </row>
    <row r="116" spans="1:55" ht="17.25" thickTop="1" thickBot="1">
      <c r="A116" s="43" t="str">
        <f t="shared" si="53"/>
        <v/>
      </c>
      <c r="B116" s="25"/>
      <c r="C116" s="23"/>
      <c r="D116" s="137"/>
      <c r="E116" s="137"/>
      <c r="F116" s="137"/>
      <c r="G116" s="58" t="str">
        <f t="shared" si="28"/>
        <v/>
      </c>
      <c r="H116" s="58" t="str">
        <f t="shared" si="29"/>
        <v/>
      </c>
      <c r="I116" s="58" t="str">
        <f t="shared" si="30"/>
        <v/>
      </c>
      <c r="J116" s="104"/>
      <c r="K116" s="104"/>
      <c r="L116" s="104"/>
      <c r="M116" s="30" t="str">
        <f t="shared" si="31"/>
        <v/>
      </c>
      <c r="N116" s="30" t="str">
        <f t="shared" si="32"/>
        <v/>
      </c>
      <c r="O116" s="31" t="str">
        <f t="shared" si="33"/>
        <v>ممتاز</v>
      </c>
      <c r="P116" s="109"/>
      <c r="Q116" s="109"/>
      <c r="R116" s="109"/>
      <c r="S116" s="32" t="str">
        <f t="shared" si="34"/>
        <v/>
      </c>
      <c r="T116" s="32" t="str">
        <f t="shared" si="35"/>
        <v/>
      </c>
      <c r="U116" s="31" t="str">
        <f t="shared" si="36"/>
        <v>ممتاز</v>
      </c>
      <c r="V116" s="113"/>
      <c r="W116" s="113"/>
      <c r="X116" s="113"/>
      <c r="Y116" s="33" t="str">
        <f t="shared" si="37"/>
        <v/>
      </c>
      <c r="Z116" s="33" t="str">
        <f t="shared" si="38"/>
        <v/>
      </c>
      <c r="AA116" s="34" t="str">
        <f t="shared" si="39"/>
        <v>ممتاز</v>
      </c>
      <c r="AB116" s="117"/>
      <c r="AC116" s="117"/>
      <c r="AD116" s="117"/>
      <c r="AE116" s="117"/>
      <c r="AF116" s="35" t="str">
        <f t="shared" si="40"/>
        <v/>
      </c>
      <c r="AG116" s="35" t="str">
        <f t="shared" si="41"/>
        <v/>
      </c>
      <c r="AH116" s="34" t="str">
        <f t="shared" si="42"/>
        <v>ممتاز</v>
      </c>
      <c r="AI116" s="121"/>
      <c r="AJ116" s="121"/>
      <c r="AK116" s="121"/>
      <c r="AL116" s="36" t="str">
        <f t="shared" si="43"/>
        <v/>
      </c>
      <c r="AM116" s="36" t="str">
        <f t="shared" si="44"/>
        <v/>
      </c>
      <c r="AN116" s="22" t="str">
        <f t="shared" si="54"/>
        <v>ممتاز</v>
      </c>
      <c r="AO116" s="37" t="str">
        <f t="shared" si="46"/>
        <v/>
      </c>
      <c r="AP116" s="34" t="str">
        <f t="shared" si="47"/>
        <v/>
      </c>
      <c r="AQ116" s="126"/>
      <c r="AR116" s="126"/>
      <c r="AS116" s="127"/>
      <c r="AT116" s="127"/>
      <c r="AU116" s="37" t="str">
        <f t="shared" si="48"/>
        <v/>
      </c>
      <c r="AV116" s="37" t="str">
        <f t="shared" si="49"/>
        <v/>
      </c>
      <c r="AW116" s="133"/>
      <c r="AX116" s="133"/>
      <c r="AY116" s="133"/>
      <c r="AZ116" s="38" t="str">
        <f t="shared" si="50"/>
        <v/>
      </c>
      <c r="BA116" s="38" t="str">
        <f t="shared" si="27"/>
        <v/>
      </c>
      <c r="BB116" s="34" t="str">
        <f t="shared" si="51"/>
        <v>ممتاز</v>
      </c>
      <c r="BC116" s="39" t="str">
        <f t="shared" si="52"/>
        <v/>
      </c>
    </row>
    <row r="117" spans="1:55" ht="17.25" thickTop="1" thickBot="1">
      <c r="A117" s="43" t="str">
        <f t="shared" si="53"/>
        <v/>
      </c>
      <c r="B117" s="25"/>
      <c r="C117" s="23"/>
      <c r="D117" s="137"/>
      <c r="E117" s="137"/>
      <c r="F117" s="137"/>
      <c r="G117" s="58" t="str">
        <f t="shared" si="28"/>
        <v/>
      </c>
      <c r="H117" s="58" t="str">
        <f t="shared" si="29"/>
        <v/>
      </c>
      <c r="I117" s="58" t="str">
        <f t="shared" si="30"/>
        <v/>
      </c>
      <c r="J117" s="104"/>
      <c r="K117" s="104"/>
      <c r="L117" s="104"/>
      <c r="M117" s="30" t="str">
        <f t="shared" si="31"/>
        <v/>
      </c>
      <c r="N117" s="30" t="str">
        <f t="shared" si="32"/>
        <v/>
      </c>
      <c r="O117" s="31" t="str">
        <f t="shared" si="33"/>
        <v>ممتاز</v>
      </c>
      <c r="P117" s="109"/>
      <c r="Q117" s="109"/>
      <c r="R117" s="109"/>
      <c r="S117" s="32" t="str">
        <f t="shared" si="34"/>
        <v/>
      </c>
      <c r="T117" s="32" t="str">
        <f t="shared" si="35"/>
        <v/>
      </c>
      <c r="U117" s="31" t="str">
        <f t="shared" si="36"/>
        <v>ممتاز</v>
      </c>
      <c r="V117" s="113"/>
      <c r="W117" s="113"/>
      <c r="X117" s="113"/>
      <c r="Y117" s="33" t="str">
        <f t="shared" si="37"/>
        <v/>
      </c>
      <c r="Z117" s="33" t="str">
        <f t="shared" si="38"/>
        <v/>
      </c>
      <c r="AA117" s="34" t="str">
        <f t="shared" si="39"/>
        <v>ممتاز</v>
      </c>
      <c r="AB117" s="117"/>
      <c r="AC117" s="117"/>
      <c r="AD117" s="117"/>
      <c r="AE117" s="117"/>
      <c r="AF117" s="35" t="str">
        <f t="shared" si="40"/>
        <v/>
      </c>
      <c r="AG117" s="35" t="str">
        <f t="shared" si="41"/>
        <v/>
      </c>
      <c r="AH117" s="34" t="str">
        <f t="shared" si="42"/>
        <v>ممتاز</v>
      </c>
      <c r="AI117" s="121"/>
      <c r="AJ117" s="121"/>
      <c r="AK117" s="121"/>
      <c r="AL117" s="36" t="str">
        <f t="shared" si="43"/>
        <v/>
      </c>
      <c r="AM117" s="36" t="str">
        <f t="shared" si="44"/>
        <v/>
      </c>
      <c r="AN117" s="22" t="str">
        <f t="shared" si="54"/>
        <v>ممتاز</v>
      </c>
      <c r="AO117" s="37" t="str">
        <f t="shared" si="46"/>
        <v/>
      </c>
      <c r="AP117" s="34" t="str">
        <f t="shared" si="47"/>
        <v/>
      </c>
      <c r="AQ117" s="126"/>
      <c r="AR117" s="126"/>
      <c r="AS117" s="127"/>
      <c r="AT117" s="127"/>
      <c r="AU117" s="37" t="str">
        <f t="shared" si="48"/>
        <v/>
      </c>
      <c r="AV117" s="37" t="str">
        <f t="shared" si="49"/>
        <v/>
      </c>
      <c r="AW117" s="133"/>
      <c r="AX117" s="133"/>
      <c r="AY117" s="133"/>
      <c r="AZ117" s="38" t="str">
        <f t="shared" si="50"/>
        <v/>
      </c>
      <c r="BA117" s="38" t="str">
        <f t="shared" si="27"/>
        <v/>
      </c>
      <c r="BB117" s="34" t="str">
        <f t="shared" si="51"/>
        <v>ممتاز</v>
      </c>
      <c r="BC117" s="39" t="str">
        <f t="shared" si="52"/>
        <v/>
      </c>
    </row>
    <row r="118" spans="1:55" ht="17.25" thickTop="1" thickBot="1">
      <c r="A118" s="43" t="str">
        <f t="shared" si="53"/>
        <v/>
      </c>
      <c r="B118" s="25"/>
      <c r="C118" s="23"/>
      <c r="D118" s="137"/>
      <c r="E118" s="137"/>
      <c r="F118" s="137"/>
      <c r="G118" s="58" t="str">
        <f t="shared" si="28"/>
        <v/>
      </c>
      <c r="H118" s="58" t="str">
        <f t="shared" si="29"/>
        <v/>
      </c>
      <c r="I118" s="58" t="str">
        <f t="shared" si="30"/>
        <v/>
      </c>
      <c r="J118" s="104"/>
      <c r="K118" s="104"/>
      <c r="L118" s="104"/>
      <c r="M118" s="30" t="str">
        <f t="shared" si="31"/>
        <v/>
      </c>
      <c r="N118" s="30" t="str">
        <f t="shared" si="32"/>
        <v/>
      </c>
      <c r="O118" s="31" t="str">
        <f t="shared" si="33"/>
        <v>ممتاز</v>
      </c>
      <c r="P118" s="109"/>
      <c r="Q118" s="109"/>
      <c r="R118" s="109"/>
      <c r="S118" s="32" t="str">
        <f t="shared" si="34"/>
        <v/>
      </c>
      <c r="T118" s="32" t="str">
        <f t="shared" si="35"/>
        <v/>
      </c>
      <c r="U118" s="31" t="str">
        <f t="shared" si="36"/>
        <v>ممتاز</v>
      </c>
      <c r="V118" s="113"/>
      <c r="W118" s="113"/>
      <c r="X118" s="113"/>
      <c r="Y118" s="33" t="str">
        <f t="shared" si="37"/>
        <v/>
      </c>
      <c r="Z118" s="33" t="str">
        <f t="shared" si="38"/>
        <v/>
      </c>
      <c r="AA118" s="34" t="str">
        <f t="shared" si="39"/>
        <v>ممتاز</v>
      </c>
      <c r="AB118" s="117"/>
      <c r="AC118" s="117"/>
      <c r="AD118" s="117"/>
      <c r="AE118" s="117"/>
      <c r="AF118" s="35" t="str">
        <f t="shared" si="40"/>
        <v/>
      </c>
      <c r="AG118" s="35" t="str">
        <f t="shared" si="41"/>
        <v/>
      </c>
      <c r="AH118" s="34" t="str">
        <f t="shared" si="42"/>
        <v>ممتاز</v>
      </c>
      <c r="AI118" s="121"/>
      <c r="AJ118" s="121"/>
      <c r="AK118" s="121"/>
      <c r="AL118" s="36" t="str">
        <f t="shared" si="43"/>
        <v/>
      </c>
      <c r="AM118" s="36" t="str">
        <f t="shared" si="44"/>
        <v/>
      </c>
      <c r="AN118" s="22" t="str">
        <f t="shared" si="54"/>
        <v>ممتاز</v>
      </c>
      <c r="AO118" s="37" t="str">
        <f t="shared" si="46"/>
        <v/>
      </c>
      <c r="AP118" s="34" t="str">
        <f t="shared" si="47"/>
        <v/>
      </c>
      <c r="AQ118" s="126"/>
      <c r="AR118" s="126"/>
      <c r="AS118" s="127"/>
      <c r="AT118" s="127"/>
      <c r="AU118" s="37" t="str">
        <f t="shared" si="48"/>
        <v/>
      </c>
      <c r="AV118" s="37" t="str">
        <f t="shared" si="49"/>
        <v/>
      </c>
      <c r="AW118" s="133"/>
      <c r="AX118" s="133"/>
      <c r="AY118" s="133"/>
      <c r="AZ118" s="38" t="str">
        <f t="shared" si="50"/>
        <v/>
      </c>
      <c r="BA118" s="38" t="str">
        <f t="shared" si="27"/>
        <v/>
      </c>
      <c r="BB118" s="34" t="str">
        <f t="shared" si="51"/>
        <v>ممتاز</v>
      </c>
      <c r="BC118" s="39" t="str">
        <f t="shared" si="52"/>
        <v/>
      </c>
    </row>
    <row r="119" spans="1:55" ht="17.25" thickTop="1" thickBot="1">
      <c r="A119" s="43" t="str">
        <f t="shared" si="53"/>
        <v/>
      </c>
      <c r="B119" s="25"/>
      <c r="C119" s="23"/>
      <c r="D119" s="137"/>
      <c r="E119" s="137"/>
      <c r="F119" s="137"/>
      <c r="G119" s="58" t="str">
        <f t="shared" si="28"/>
        <v/>
      </c>
      <c r="H119" s="58" t="str">
        <f t="shared" si="29"/>
        <v/>
      </c>
      <c r="I119" s="58" t="str">
        <f t="shared" si="30"/>
        <v/>
      </c>
      <c r="J119" s="104"/>
      <c r="K119" s="104"/>
      <c r="L119" s="104"/>
      <c r="M119" s="30" t="str">
        <f t="shared" si="31"/>
        <v/>
      </c>
      <c r="N119" s="30" t="str">
        <f t="shared" si="32"/>
        <v/>
      </c>
      <c r="O119" s="31" t="str">
        <f t="shared" si="33"/>
        <v>ممتاز</v>
      </c>
      <c r="P119" s="109"/>
      <c r="Q119" s="109"/>
      <c r="R119" s="109"/>
      <c r="S119" s="32" t="str">
        <f t="shared" si="34"/>
        <v/>
      </c>
      <c r="T119" s="32" t="str">
        <f t="shared" si="35"/>
        <v/>
      </c>
      <c r="U119" s="31" t="str">
        <f t="shared" si="36"/>
        <v>ممتاز</v>
      </c>
      <c r="V119" s="113"/>
      <c r="W119" s="113"/>
      <c r="X119" s="113"/>
      <c r="Y119" s="33" t="str">
        <f t="shared" si="37"/>
        <v/>
      </c>
      <c r="Z119" s="33" t="str">
        <f t="shared" si="38"/>
        <v/>
      </c>
      <c r="AA119" s="34" t="str">
        <f t="shared" si="39"/>
        <v>ممتاز</v>
      </c>
      <c r="AB119" s="117"/>
      <c r="AC119" s="117"/>
      <c r="AD119" s="117"/>
      <c r="AE119" s="117"/>
      <c r="AF119" s="35" t="str">
        <f t="shared" si="40"/>
        <v/>
      </c>
      <c r="AG119" s="35" t="str">
        <f t="shared" si="41"/>
        <v/>
      </c>
      <c r="AH119" s="34" t="str">
        <f t="shared" si="42"/>
        <v>ممتاز</v>
      </c>
      <c r="AI119" s="121"/>
      <c r="AJ119" s="121"/>
      <c r="AK119" s="121"/>
      <c r="AL119" s="36" t="str">
        <f t="shared" si="43"/>
        <v/>
      </c>
      <c r="AM119" s="36" t="str">
        <f t="shared" si="44"/>
        <v/>
      </c>
      <c r="AN119" s="22" t="str">
        <f t="shared" si="54"/>
        <v>ممتاز</v>
      </c>
      <c r="AO119" s="37" t="str">
        <f t="shared" si="46"/>
        <v/>
      </c>
      <c r="AP119" s="34" t="str">
        <f t="shared" si="47"/>
        <v/>
      </c>
      <c r="AQ119" s="126"/>
      <c r="AR119" s="126"/>
      <c r="AS119" s="127"/>
      <c r="AT119" s="127"/>
      <c r="AU119" s="37" t="str">
        <f t="shared" si="48"/>
        <v/>
      </c>
      <c r="AV119" s="37" t="str">
        <f t="shared" si="49"/>
        <v/>
      </c>
      <c r="AW119" s="133"/>
      <c r="AX119" s="133"/>
      <c r="AY119" s="133"/>
      <c r="AZ119" s="38" t="str">
        <f t="shared" si="50"/>
        <v/>
      </c>
      <c r="BA119" s="38" t="str">
        <f t="shared" si="27"/>
        <v/>
      </c>
      <c r="BB119" s="34" t="str">
        <f t="shared" si="51"/>
        <v>ممتاز</v>
      </c>
      <c r="BC119" s="39" t="str">
        <f t="shared" si="52"/>
        <v/>
      </c>
    </row>
    <row r="120" spans="1:55" ht="17.25" thickTop="1" thickBot="1">
      <c r="A120" s="43" t="str">
        <f t="shared" si="53"/>
        <v/>
      </c>
      <c r="B120" s="25"/>
      <c r="C120" s="24"/>
      <c r="D120" s="138"/>
      <c r="E120" s="138"/>
      <c r="F120" s="138"/>
      <c r="G120" s="58" t="str">
        <f t="shared" si="28"/>
        <v/>
      </c>
      <c r="H120" s="58" t="str">
        <f t="shared" si="29"/>
        <v/>
      </c>
      <c r="I120" s="58" t="str">
        <f t="shared" si="30"/>
        <v/>
      </c>
      <c r="J120" s="104"/>
      <c r="K120" s="104"/>
      <c r="L120" s="104"/>
      <c r="M120" s="30" t="str">
        <f t="shared" si="31"/>
        <v/>
      </c>
      <c r="N120" s="30" t="str">
        <f t="shared" si="32"/>
        <v/>
      </c>
      <c r="O120" s="31" t="str">
        <f t="shared" si="33"/>
        <v>ممتاز</v>
      </c>
      <c r="P120" s="109"/>
      <c r="Q120" s="109"/>
      <c r="R120" s="109"/>
      <c r="S120" s="32" t="str">
        <f t="shared" si="34"/>
        <v/>
      </c>
      <c r="T120" s="32" t="str">
        <f t="shared" si="35"/>
        <v/>
      </c>
      <c r="U120" s="31" t="str">
        <f t="shared" si="36"/>
        <v>ممتاز</v>
      </c>
      <c r="V120" s="113"/>
      <c r="W120" s="113"/>
      <c r="X120" s="113"/>
      <c r="Y120" s="33" t="str">
        <f t="shared" si="37"/>
        <v/>
      </c>
      <c r="Z120" s="33" t="str">
        <f t="shared" si="38"/>
        <v/>
      </c>
      <c r="AA120" s="34" t="str">
        <f t="shared" si="39"/>
        <v>ممتاز</v>
      </c>
      <c r="AB120" s="117"/>
      <c r="AC120" s="117"/>
      <c r="AD120" s="117"/>
      <c r="AE120" s="117"/>
      <c r="AF120" s="35" t="str">
        <f t="shared" si="40"/>
        <v/>
      </c>
      <c r="AG120" s="35" t="str">
        <f t="shared" si="41"/>
        <v/>
      </c>
      <c r="AH120" s="34" t="str">
        <f t="shared" si="42"/>
        <v>ممتاز</v>
      </c>
      <c r="AI120" s="121"/>
      <c r="AJ120" s="121"/>
      <c r="AK120" s="121"/>
      <c r="AL120" s="36" t="str">
        <f t="shared" si="43"/>
        <v/>
      </c>
      <c r="AM120" s="36" t="str">
        <f t="shared" si="44"/>
        <v/>
      </c>
      <c r="AN120" s="22" t="str">
        <f t="shared" si="54"/>
        <v>ممتاز</v>
      </c>
      <c r="AO120" s="37" t="str">
        <f t="shared" si="46"/>
        <v/>
      </c>
      <c r="AP120" s="34" t="str">
        <f t="shared" si="47"/>
        <v/>
      </c>
      <c r="AQ120" s="126"/>
      <c r="AR120" s="126"/>
      <c r="AS120" s="127"/>
      <c r="AT120" s="127"/>
      <c r="AU120" s="37" t="str">
        <f t="shared" si="48"/>
        <v/>
      </c>
      <c r="AV120" s="37" t="str">
        <f t="shared" si="49"/>
        <v/>
      </c>
      <c r="AW120" s="133"/>
      <c r="AX120" s="133"/>
      <c r="AY120" s="133"/>
      <c r="AZ120" s="38" t="str">
        <f t="shared" si="50"/>
        <v/>
      </c>
      <c r="BA120" s="38" t="str">
        <f t="shared" si="27"/>
        <v/>
      </c>
      <c r="BB120" s="34" t="str">
        <f t="shared" si="51"/>
        <v>ممتاز</v>
      </c>
      <c r="BC120" s="39" t="str">
        <f t="shared" si="52"/>
        <v/>
      </c>
    </row>
    <row r="121" spans="1:55" ht="17.25" thickTop="1" thickBot="1">
      <c r="A121" s="43" t="str">
        <f t="shared" si="53"/>
        <v/>
      </c>
      <c r="B121" s="25"/>
      <c r="C121" s="23"/>
      <c r="D121" s="137"/>
      <c r="E121" s="137"/>
      <c r="F121" s="137"/>
      <c r="G121" s="58" t="str">
        <f t="shared" si="28"/>
        <v/>
      </c>
      <c r="H121" s="58" t="str">
        <f t="shared" si="29"/>
        <v/>
      </c>
      <c r="I121" s="58" t="str">
        <f t="shared" si="30"/>
        <v/>
      </c>
      <c r="J121" s="104"/>
      <c r="K121" s="104"/>
      <c r="L121" s="104"/>
      <c r="M121" s="30" t="str">
        <f t="shared" si="31"/>
        <v/>
      </c>
      <c r="N121" s="30" t="str">
        <f t="shared" si="32"/>
        <v/>
      </c>
      <c r="O121" s="31" t="str">
        <f t="shared" si="33"/>
        <v>ممتاز</v>
      </c>
      <c r="P121" s="109"/>
      <c r="Q121" s="109"/>
      <c r="R121" s="109"/>
      <c r="S121" s="32" t="str">
        <f t="shared" si="34"/>
        <v/>
      </c>
      <c r="T121" s="32" t="str">
        <f t="shared" si="35"/>
        <v/>
      </c>
      <c r="U121" s="31" t="str">
        <f t="shared" si="36"/>
        <v>ممتاز</v>
      </c>
      <c r="V121" s="113"/>
      <c r="W121" s="113"/>
      <c r="X121" s="113"/>
      <c r="Y121" s="33" t="str">
        <f t="shared" si="37"/>
        <v/>
      </c>
      <c r="Z121" s="33" t="str">
        <f t="shared" si="38"/>
        <v/>
      </c>
      <c r="AA121" s="34" t="str">
        <f t="shared" si="39"/>
        <v>ممتاز</v>
      </c>
      <c r="AB121" s="117"/>
      <c r="AC121" s="117"/>
      <c r="AD121" s="117"/>
      <c r="AE121" s="117"/>
      <c r="AF121" s="35" t="str">
        <f t="shared" si="40"/>
        <v/>
      </c>
      <c r="AG121" s="35" t="str">
        <f t="shared" si="41"/>
        <v/>
      </c>
      <c r="AH121" s="34" t="str">
        <f t="shared" si="42"/>
        <v>ممتاز</v>
      </c>
      <c r="AI121" s="121"/>
      <c r="AJ121" s="121"/>
      <c r="AK121" s="121"/>
      <c r="AL121" s="36" t="str">
        <f t="shared" si="43"/>
        <v/>
      </c>
      <c r="AM121" s="36" t="str">
        <f t="shared" si="44"/>
        <v/>
      </c>
      <c r="AN121" s="22" t="str">
        <f t="shared" si="54"/>
        <v>ممتاز</v>
      </c>
      <c r="AO121" s="37" t="str">
        <f t="shared" si="46"/>
        <v/>
      </c>
      <c r="AP121" s="34" t="str">
        <f t="shared" si="47"/>
        <v/>
      </c>
      <c r="AQ121" s="126"/>
      <c r="AR121" s="126"/>
      <c r="AS121" s="127"/>
      <c r="AT121" s="127"/>
      <c r="AU121" s="37" t="str">
        <f t="shared" si="48"/>
        <v/>
      </c>
      <c r="AV121" s="37" t="str">
        <f t="shared" si="49"/>
        <v/>
      </c>
      <c r="AW121" s="133"/>
      <c r="AX121" s="133"/>
      <c r="AY121" s="133"/>
      <c r="AZ121" s="38" t="str">
        <f t="shared" si="50"/>
        <v/>
      </c>
      <c r="BA121" s="38" t="str">
        <f t="shared" si="27"/>
        <v/>
      </c>
      <c r="BB121" s="34" t="str">
        <f t="shared" si="51"/>
        <v>ممتاز</v>
      </c>
      <c r="BC121" s="39" t="str">
        <f t="shared" si="52"/>
        <v/>
      </c>
    </row>
    <row r="122" spans="1:55" ht="17.25" thickTop="1" thickBot="1">
      <c r="A122" s="43" t="str">
        <f t="shared" si="53"/>
        <v/>
      </c>
      <c r="B122" s="25"/>
      <c r="C122" s="23"/>
      <c r="D122" s="137"/>
      <c r="E122" s="137"/>
      <c r="F122" s="137"/>
      <c r="G122" s="58" t="str">
        <f t="shared" si="28"/>
        <v/>
      </c>
      <c r="H122" s="58" t="str">
        <f t="shared" si="29"/>
        <v/>
      </c>
      <c r="I122" s="58" t="str">
        <f t="shared" si="30"/>
        <v/>
      </c>
      <c r="J122" s="104"/>
      <c r="K122" s="104"/>
      <c r="L122" s="104"/>
      <c r="M122" s="30" t="str">
        <f t="shared" si="31"/>
        <v/>
      </c>
      <c r="N122" s="30" t="str">
        <f t="shared" si="32"/>
        <v/>
      </c>
      <c r="O122" s="31" t="str">
        <f t="shared" si="33"/>
        <v>ممتاز</v>
      </c>
      <c r="P122" s="109"/>
      <c r="Q122" s="109"/>
      <c r="R122" s="109"/>
      <c r="S122" s="32" t="str">
        <f t="shared" si="34"/>
        <v/>
      </c>
      <c r="T122" s="32" t="str">
        <f t="shared" si="35"/>
        <v/>
      </c>
      <c r="U122" s="31" t="str">
        <f t="shared" si="36"/>
        <v>ممتاز</v>
      </c>
      <c r="V122" s="113"/>
      <c r="W122" s="113"/>
      <c r="X122" s="113"/>
      <c r="Y122" s="33" t="str">
        <f t="shared" si="37"/>
        <v/>
      </c>
      <c r="Z122" s="33" t="str">
        <f t="shared" si="38"/>
        <v/>
      </c>
      <c r="AA122" s="34" t="str">
        <f t="shared" si="39"/>
        <v>ممتاز</v>
      </c>
      <c r="AB122" s="117"/>
      <c r="AC122" s="117"/>
      <c r="AD122" s="117"/>
      <c r="AE122" s="117"/>
      <c r="AF122" s="35" t="str">
        <f t="shared" si="40"/>
        <v/>
      </c>
      <c r="AG122" s="35" t="str">
        <f t="shared" si="41"/>
        <v/>
      </c>
      <c r="AH122" s="34" t="str">
        <f t="shared" si="42"/>
        <v>ممتاز</v>
      </c>
      <c r="AI122" s="121"/>
      <c r="AJ122" s="121"/>
      <c r="AK122" s="121"/>
      <c r="AL122" s="36" t="str">
        <f t="shared" si="43"/>
        <v/>
      </c>
      <c r="AM122" s="36" t="str">
        <f t="shared" si="44"/>
        <v/>
      </c>
      <c r="AN122" s="22" t="str">
        <f t="shared" si="54"/>
        <v>ممتاز</v>
      </c>
      <c r="AO122" s="37" t="str">
        <f t="shared" si="46"/>
        <v/>
      </c>
      <c r="AP122" s="34" t="str">
        <f t="shared" si="47"/>
        <v/>
      </c>
      <c r="AQ122" s="126"/>
      <c r="AR122" s="126"/>
      <c r="AS122" s="127"/>
      <c r="AT122" s="127"/>
      <c r="AU122" s="37" t="str">
        <f t="shared" si="48"/>
        <v/>
      </c>
      <c r="AV122" s="37" t="str">
        <f t="shared" si="49"/>
        <v/>
      </c>
      <c r="AW122" s="133"/>
      <c r="AX122" s="133"/>
      <c r="AY122" s="133"/>
      <c r="AZ122" s="38" t="str">
        <f t="shared" si="50"/>
        <v/>
      </c>
      <c r="BA122" s="38" t="str">
        <f t="shared" si="27"/>
        <v/>
      </c>
      <c r="BB122" s="34" t="str">
        <f t="shared" si="51"/>
        <v>ممتاز</v>
      </c>
      <c r="BC122" s="39" t="str">
        <f t="shared" si="52"/>
        <v/>
      </c>
    </row>
    <row r="123" spans="1:55" ht="17.25" thickTop="1" thickBot="1">
      <c r="A123" s="43" t="str">
        <f t="shared" si="53"/>
        <v/>
      </c>
      <c r="B123" s="25"/>
      <c r="C123" s="23"/>
      <c r="D123" s="137"/>
      <c r="E123" s="137"/>
      <c r="F123" s="137"/>
      <c r="G123" s="58" t="str">
        <f t="shared" si="28"/>
        <v/>
      </c>
      <c r="H123" s="58" t="str">
        <f t="shared" si="29"/>
        <v/>
      </c>
      <c r="I123" s="58" t="str">
        <f t="shared" si="30"/>
        <v/>
      </c>
      <c r="J123" s="104"/>
      <c r="K123" s="104"/>
      <c r="L123" s="104"/>
      <c r="M123" s="30" t="str">
        <f t="shared" si="31"/>
        <v/>
      </c>
      <c r="N123" s="30" t="str">
        <f t="shared" si="32"/>
        <v/>
      </c>
      <c r="O123" s="31" t="str">
        <f t="shared" si="33"/>
        <v>ممتاز</v>
      </c>
      <c r="P123" s="109"/>
      <c r="Q123" s="109"/>
      <c r="R123" s="109"/>
      <c r="S123" s="32" t="str">
        <f t="shared" si="34"/>
        <v/>
      </c>
      <c r="T123" s="32" t="str">
        <f t="shared" si="35"/>
        <v/>
      </c>
      <c r="U123" s="31" t="str">
        <f t="shared" si="36"/>
        <v>ممتاز</v>
      </c>
      <c r="V123" s="113"/>
      <c r="W123" s="113"/>
      <c r="X123" s="113"/>
      <c r="Y123" s="33" t="str">
        <f t="shared" si="37"/>
        <v/>
      </c>
      <c r="Z123" s="33" t="str">
        <f t="shared" si="38"/>
        <v/>
      </c>
      <c r="AA123" s="34" t="str">
        <f t="shared" si="39"/>
        <v>ممتاز</v>
      </c>
      <c r="AB123" s="117"/>
      <c r="AC123" s="117"/>
      <c r="AD123" s="117"/>
      <c r="AE123" s="117"/>
      <c r="AF123" s="35" t="str">
        <f t="shared" si="40"/>
        <v/>
      </c>
      <c r="AG123" s="35" t="str">
        <f t="shared" si="41"/>
        <v/>
      </c>
      <c r="AH123" s="34" t="str">
        <f t="shared" si="42"/>
        <v>ممتاز</v>
      </c>
      <c r="AI123" s="121"/>
      <c r="AJ123" s="121"/>
      <c r="AK123" s="121"/>
      <c r="AL123" s="36" t="str">
        <f t="shared" si="43"/>
        <v/>
      </c>
      <c r="AM123" s="36" t="str">
        <f t="shared" si="44"/>
        <v/>
      </c>
      <c r="AN123" s="22" t="str">
        <f t="shared" si="54"/>
        <v>ممتاز</v>
      </c>
      <c r="AO123" s="37" t="str">
        <f t="shared" si="46"/>
        <v/>
      </c>
      <c r="AP123" s="34" t="str">
        <f t="shared" si="47"/>
        <v/>
      </c>
      <c r="AQ123" s="126"/>
      <c r="AR123" s="126"/>
      <c r="AS123" s="127"/>
      <c r="AT123" s="127"/>
      <c r="AU123" s="37" t="str">
        <f t="shared" si="48"/>
        <v/>
      </c>
      <c r="AV123" s="37" t="str">
        <f t="shared" si="49"/>
        <v/>
      </c>
      <c r="AW123" s="133"/>
      <c r="AX123" s="133"/>
      <c r="AY123" s="133"/>
      <c r="AZ123" s="38" t="str">
        <f t="shared" si="50"/>
        <v/>
      </c>
      <c r="BA123" s="38" t="str">
        <f t="shared" si="27"/>
        <v/>
      </c>
      <c r="BB123" s="34" t="str">
        <f t="shared" si="51"/>
        <v>ممتاز</v>
      </c>
      <c r="BC123" s="39" t="str">
        <f t="shared" si="52"/>
        <v/>
      </c>
    </row>
    <row r="124" spans="1:55" ht="17.25" thickTop="1" thickBot="1">
      <c r="A124" s="43" t="str">
        <f t="shared" si="53"/>
        <v/>
      </c>
      <c r="B124" s="25"/>
      <c r="C124" s="23"/>
      <c r="D124" s="137"/>
      <c r="E124" s="137"/>
      <c r="F124" s="137"/>
      <c r="G124" s="58" t="str">
        <f t="shared" si="28"/>
        <v/>
      </c>
      <c r="H124" s="58" t="str">
        <f t="shared" si="29"/>
        <v/>
      </c>
      <c r="I124" s="58" t="str">
        <f t="shared" si="30"/>
        <v/>
      </c>
      <c r="J124" s="104"/>
      <c r="K124" s="104"/>
      <c r="L124" s="104"/>
      <c r="M124" s="30" t="str">
        <f t="shared" si="31"/>
        <v/>
      </c>
      <c r="N124" s="30" t="str">
        <f t="shared" si="32"/>
        <v/>
      </c>
      <c r="O124" s="31" t="str">
        <f t="shared" si="33"/>
        <v>ممتاز</v>
      </c>
      <c r="P124" s="109"/>
      <c r="Q124" s="109"/>
      <c r="R124" s="109"/>
      <c r="S124" s="32" t="str">
        <f t="shared" si="34"/>
        <v/>
      </c>
      <c r="T124" s="32" t="str">
        <f t="shared" si="35"/>
        <v/>
      </c>
      <c r="U124" s="31" t="str">
        <f t="shared" si="36"/>
        <v>ممتاز</v>
      </c>
      <c r="V124" s="113"/>
      <c r="W124" s="113"/>
      <c r="X124" s="113"/>
      <c r="Y124" s="33" t="str">
        <f t="shared" si="37"/>
        <v/>
      </c>
      <c r="Z124" s="33" t="str">
        <f t="shared" si="38"/>
        <v/>
      </c>
      <c r="AA124" s="34" t="str">
        <f t="shared" si="39"/>
        <v>ممتاز</v>
      </c>
      <c r="AB124" s="117"/>
      <c r="AC124" s="117"/>
      <c r="AD124" s="117"/>
      <c r="AE124" s="117"/>
      <c r="AF124" s="35" t="str">
        <f t="shared" si="40"/>
        <v/>
      </c>
      <c r="AG124" s="35" t="str">
        <f t="shared" si="41"/>
        <v/>
      </c>
      <c r="AH124" s="34" t="str">
        <f t="shared" si="42"/>
        <v>ممتاز</v>
      </c>
      <c r="AI124" s="121"/>
      <c r="AJ124" s="121"/>
      <c r="AK124" s="121"/>
      <c r="AL124" s="36" t="str">
        <f t="shared" si="43"/>
        <v/>
      </c>
      <c r="AM124" s="36" t="str">
        <f t="shared" si="44"/>
        <v/>
      </c>
      <c r="AN124" s="22" t="str">
        <f t="shared" si="54"/>
        <v>ممتاز</v>
      </c>
      <c r="AO124" s="37" t="str">
        <f t="shared" si="46"/>
        <v/>
      </c>
      <c r="AP124" s="34" t="str">
        <f t="shared" si="47"/>
        <v/>
      </c>
      <c r="AQ124" s="126"/>
      <c r="AR124" s="126"/>
      <c r="AS124" s="127"/>
      <c r="AT124" s="127"/>
      <c r="AU124" s="37" t="str">
        <f t="shared" si="48"/>
        <v/>
      </c>
      <c r="AV124" s="37" t="str">
        <f t="shared" si="49"/>
        <v/>
      </c>
      <c r="AW124" s="133"/>
      <c r="AX124" s="133"/>
      <c r="AY124" s="133"/>
      <c r="AZ124" s="38" t="str">
        <f t="shared" si="50"/>
        <v/>
      </c>
      <c r="BA124" s="38" t="str">
        <f t="shared" si="27"/>
        <v/>
      </c>
      <c r="BB124" s="34" t="str">
        <f t="shared" si="51"/>
        <v>ممتاز</v>
      </c>
      <c r="BC124" s="39" t="str">
        <f t="shared" si="52"/>
        <v/>
      </c>
    </row>
    <row r="125" spans="1:55" ht="17.25" thickTop="1" thickBot="1">
      <c r="A125" s="43" t="str">
        <f t="shared" si="53"/>
        <v/>
      </c>
      <c r="B125" s="25"/>
      <c r="C125" s="23"/>
      <c r="D125" s="137"/>
      <c r="E125" s="137"/>
      <c r="F125" s="137"/>
      <c r="G125" s="58" t="str">
        <f t="shared" si="28"/>
        <v/>
      </c>
      <c r="H125" s="58" t="str">
        <f t="shared" si="29"/>
        <v/>
      </c>
      <c r="I125" s="58" t="str">
        <f t="shared" si="30"/>
        <v/>
      </c>
      <c r="J125" s="104"/>
      <c r="K125" s="104"/>
      <c r="L125" s="104"/>
      <c r="M125" s="30" t="str">
        <f t="shared" si="31"/>
        <v/>
      </c>
      <c r="N125" s="30" t="str">
        <f t="shared" si="32"/>
        <v/>
      </c>
      <c r="O125" s="31" t="str">
        <f t="shared" si="33"/>
        <v>ممتاز</v>
      </c>
      <c r="P125" s="109"/>
      <c r="Q125" s="109"/>
      <c r="R125" s="109"/>
      <c r="S125" s="32" t="str">
        <f t="shared" si="34"/>
        <v/>
      </c>
      <c r="T125" s="32" t="str">
        <f t="shared" si="35"/>
        <v/>
      </c>
      <c r="U125" s="31" t="str">
        <f t="shared" si="36"/>
        <v>ممتاز</v>
      </c>
      <c r="V125" s="113"/>
      <c r="W125" s="113"/>
      <c r="X125" s="113"/>
      <c r="Y125" s="33" t="str">
        <f t="shared" si="37"/>
        <v/>
      </c>
      <c r="Z125" s="33" t="str">
        <f t="shared" si="38"/>
        <v/>
      </c>
      <c r="AA125" s="34" t="str">
        <f t="shared" si="39"/>
        <v>ممتاز</v>
      </c>
      <c r="AB125" s="117"/>
      <c r="AC125" s="117"/>
      <c r="AD125" s="117"/>
      <c r="AE125" s="117"/>
      <c r="AF125" s="35" t="str">
        <f t="shared" si="40"/>
        <v/>
      </c>
      <c r="AG125" s="35" t="str">
        <f t="shared" si="41"/>
        <v/>
      </c>
      <c r="AH125" s="34" t="str">
        <f t="shared" si="42"/>
        <v>ممتاز</v>
      </c>
      <c r="AI125" s="121"/>
      <c r="AJ125" s="121"/>
      <c r="AK125" s="121"/>
      <c r="AL125" s="36" t="str">
        <f t="shared" si="43"/>
        <v/>
      </c>
      <c r="AM125" s="36" t="str">
        <f t="shared" si="44"/>
        <v/>
      </c>
      <c r="AN125" s="22" t="str">
        <f t="shared" si="54"/>
        <v>ممتاز</v>
      </c>
      <c r="AO125" s="37" t="str">
        <f t="shared" si="46"/>
        <v/>
      </c>
      <c r="AP125" s="34" t="str">
        <f t="shared" si="47"/>
        <v/>
      </c>
      <c r="AQ125" s="126"/>
      <c r="AR125" s="126"/>
      <c r="AS125" s="127"/>
      <c r="AT125" s="127"/>
      <c r="AU125" s="37" t="str">
        <f t="shared" si="48"/>
        <v/>
      </c>
      <c r="AV125" s="37" t="str">
        <f t="shared" si="49"/>
        <v/>
      </c>
      <c r="AW125" s="133"/>
      <c r="AX125" s="133"/>
      <c r="AY125" s="133"/>
      <c r="AZ125" s="38" t="str">
        <f t="shared" si="50"/>
        <v/>
      </c>
      <c r="BA125" s="38" t="str">
        <f t="shared" si="27"/>
        <v/>
      </c>
      <c r="BB125" s="34" t="str">
        <f t="shared" si="51"/>
        <v>ممتاز</v>
      </c>
      <c r="BC125" s="39" t="str">
        <f t="shared" si="52"/>
        <v/>
      </c>
    </row>
    <row r="126" spans="1:55" ht="17.25" thickTop="1" thickBot="1">
      <c r="A126" s="43" t="str">
        <f t="shared" si="53"/>
        <v/>
      </c>
      <c r="B126" s="25"/>
      <c r="C126" s="23"/>
      <c r="D126" s="137"/>
      <c r="E126" s="137"/>
      <c r="F126" s="137"/>
      <c r="G126" s="58" t="str">
        <f t="shared" si="28"/>
        <v/>
      </c>
      <c r="H126" s="58" t="str">
        <f t="shared" si="29"/>
        <v/>
      </c>
      <c r="I126" s="58" t="str">
        <f t="shared" si="30"/>
        <v/>
      </c>
      <c r="J126" s="104"/>
      <c r="K126" s="104"/>
      <c r="L126" s="104"/>
      <c r="M126" s="30" t="str">
        <f t="shared" si="31"/>
        <v/>
      </c>
      <c r="N126" s="30" t="str">
        <f t="shared" si="32"/>
        <v/>
      </c>
      <c r="O126" s="31" t="str">
        <f t="shared" si="33"/>
        <v>ممتاز</v>
      </c>
      <c r="P126" s="109"/>
      <c r="Q126" s="109"/>
      <c r="R126" s="109"/>
      <c r="S126" s="32" t="str">
        <f t="shared" si="34"/>
        <v/>
      </c>
      <c r="T126" s="32" t="str">
        <f t="shared" si="35"/>
        <v/>
      </c>
      <c r="U126" s="31" t="str">
        <f t="shared" si="36"/>
        <v>ممتاز</v>
      </c>
      <c r="V126" s="113"/>
      <c r="W126" s="113"/>
      <c r="X126" s="113"/>
      <c r="Y126" s="33" t="str">
        <f t="shared" si="37"/>
        <v/>
      </c>
      <c r="Z126" s="33" t="str">
        <f t="shared" si="38"/>
        <v/>
      </c>
      <c r="AA126" s="34" t="str">
        <f t="shared" si="39"/>
        <v>ممتاز</v>
      </c>
      <c r="AB126" s="117"/>
      <c r="AC126" s="117"/>
      <c r="AD126" s="117"/>
      <c r="AE126" s="117"/>
      <c r="AF126" s="35" t="str">
        <f t="shared" si="40"/>
        <v/>
      </c>
      <c r="AG126" s="35" t="str">
        <f t="shared" si="41"/>
        <v/>
      </c>
      <c r="AH126" s="34" t="str">
        <f t="shared" si="42"/>
        <v>ممتاز</v>
      </c>
      <c r="AI126" s="121"/>
      <c r="AJ126" s="121"/>
      <c r="AK126" s="121"/>
      <c r="AL126" s="36" t="str">
        <f t="shared" si="43"/>
        <v/>
      </c>
      <c r="AM126" s="36" t="str">
        <f t="shared" si="44"/>
        <v/>
      </c>
      <c r="AN126" s="22" t="str">
        <f t="shared" si="54"/>
        <v>ممتاز</v>
      </c>
      <c r="AO126" s="37" t="str">
        <f t="shared" si="46"/>
        <v/>
      </c>
      <c r="AP126" s="34" t="str">
        <f t="shared" si="47"/>
        <v/>
      </c>
      <c r="AQ126" s="126"/>
      <c r="AR126" s="126"/>
      <c r="AS126" s="127"/>
      <c r="AT126" s="127"/>
      <c r="AU126" s="37" t="str">
        <f t="shared" si="48"/>
        <v/>
      </c>
      <c r="AV126" s="37" t="str">
        <f t="shared" si="49"/>
        <v/>
      </c>
      <c r="AW126" s="133"/>
      <c r="AX126" s="133"/>
      <c r="AY126" s="133"/>
      <c r="AZ126" s="38" t="str">
        <f t="shared" si="50"/>
        <v/>
      </c>
      <c r="BA126" s="38" t="str">
        <f t="shared" si="27"/>
        <v/>
      </c>
      <c r="BB126" s="34" t="str">
        <f t="shared" si="51"/>
        <v>ممتاز</v>
      </c>
      <c r="BC126" s="39" t="str">
        <f t="shared" si="52"/>
        <v/>
      </c>
    </row>
    <row r="127" spans="1:55" ht="17.25" thickTop="1" thickBot="1">
      <c r="A127" s="43" t="str">
        <f t="shared" si="53"/>
        <v/>
      </c>
      <c r="B127" s="25"/>
      <c r="C127" s="23"/>
      <c r="D127" s="137"/>
      <c r="E127" s="137"/>
      <c r="F127" s="137"/>
      <c r="G127" s="58" t="str">
        <f t="shared" si="28"/>
        <v/>
      </c>
      <c r="H127" s="58" t="str">
        <f t="shared" si="29"/>
        <v/>
      </c>
      <c r="I127" s="58" t="str">
        <f t="shared" si="30"/>
        <v/>
      </c>
      <c r="J127" s="104"/>
      <c r="K127" s="104"/>
      <c r="L127" s="104"/>
      <c r="M127" s="30" t="str">
        <f t="shared" si="31"/>
        <v/>
      </c>
      <c r="N127" s="30" t="str">
        <f t="shared" si="32"/>
        <v/>
      </c>
      <c r="O127" s="31" t="str">
        <f t="shared" si="33"/>
        <v>ممتاز</v>
      </c>
      <c r="P127" s="109"/>
      <c r="Q127" s="109"/>
      <c r="R127" s="109"/>
      <c r="S127" s="32" t="str">
        <f t="shared" si="34"/>
        <v/>
      </c>
      <c r="T127" s="32" t="str">
        <f t="shared" si="35"/>
        <v/>
      </c>
      <c r="U127" s="31" t="str">
        <f t="shared" si="36"/>
        <v>ممتاز</v>
      </c>
      <c r="V127" s="113"/>
      <c r="W127" s="113"/>
      <c r="X127" s="113"/>
      <c r="Y127" s="33" t="str">
        <f t="shared" si="37"/>
        <v/>
      </c>
      <c r="Z127" s="33" t="str">
        <f t="shared" si="38"/>
        <v/>
      </c>
      <c r="AA127" s="34" t="str">
        <f t="shared" si="39"/>
        <v>ممتاز</v>
      </c>
      <c r="AB127" s="117"/>
      <c r="AC127" s="117"/>
      <c r="AD127" s="117"/>
      <c r="AE127" s="117"/>
      <c r="AF127" s="35" t="str">
        <f t="shared" si="40"/>
        <v/>
      </c>
      <c r="AG127" s="35" t="str">
        <f t="shared" si="41"/>
        <v/>
      </c>
      <c r="AH127" s="34" t="str">
        <f t="shared" si="42"/>
        <v>ممتاز</v>
      </c>
      <c r="AI127" s="121"/>
      <c r="AJ127" s="121"/>
      <c r="AK127" s="121"/>
      <c r="AL127" s="36" t="str">
        <f t="shared" si="43"/>
        <v/>
      </c>
      <c r="AM127" s="36" t="str">
        <f t="shared" si="44"/>
        <v/>
      </c>
      <c r="AN127" s="22" t="str">
        <f t="shared" si="54"/>
        <v>ممتاز</v>
      </c>
      <c r="AO127" s="37" t="str">
        <f t="shared" si="46"/>
        <v/>
      </c>
      <c r="AP127" s="34" t="str">
        <f t="shared" si="47"/>
        <v/>
      </c>
      <c r="AQ127" s="126"/>
      <c r="AR127" s="126"/>
      <c r="AS127" s="127"/>
      <c r="AT127" s="127"/>
      <c r="AU127" s="37" t="str">
        <f t="shared" si="48"/>
        <v/>
      </c>
      <c r="AV127" s="37" t="str">
        <f t="shared" si="49"/>
        <v/>
      </c>
      <c r="AW127" s="133"/>
      <c r="AX127" s="133"/>
      <c r="AY127" s="133"/>
      <c r="AZ127" s="38" t="str">
        <f t="shared" si="50"/>
        <v/>
      </c>
      <c r="BA127" s="38" t="str">
        <f t="shared" si="27"/>
        <v/>
      </c>
      <c r="BB127" s="34" t="str">
        <f t="shared" si="51"/>
        <v>ممتاز</v>
      </c>
      <c r="BC127" s="39" t="str">
        <f t="shared" si="52"/>
        <v/>
      </c>
    </row>
    <row r="128" spans="1:55" ht="17.25" thickTop="1" thickBot="1">
      <c r="A128" s="43" t="str">
        <f t="shared" si="53"/>
        <v/>
      </c>
      <c r="B128" s="25"/>
      <c r="C128" s="23"/>
      <c r="D128" s="137"/>
      <c r="E128" s="137"/>
      <c r="F128" s="137"/>
      <c r="G128" s="58" t="str">
        <f t="shared" si="28"/>
        <v/>
      </c>
      <c r="H128" s="58" t="str">
        <f t="shared" si="29"/>
        <v/>
      </c>
      <c r="I128" s="58" t="str">
        <f t="shared" si="30"/>
        <v/>
      </c>
      <c r="J128" s="104"/>
      <c r="K128" s="104"/>
      <c r="L128" s="104"/>
      <c r="M128" s="30" t="str">
        <f t="shared" si="31"/>
        <v/>
      </c>
      <c r="N128" s="30" t="str">
        <f t="shared" si="32"/>
        <v/>
      </c>
      <c r="O128" s="31" t="str">
        <f t="shared" si="33"/>
        <v>ممتاز</v>
      </c>
      <c r="P128" s="109"/>
      <c r="Q128" s="109"/>
      <c r="R128" s="109"/>
      <c r="S128" s="32" t="str">
        <f t="shared" si="34"/>
        <v/>
      </c>
      <c r="T128" s="32" t="str">
        <f t="shared" si="35"/>
        <v/>
      </c>
      <c r="U128" s="31" t="str">
        <f t="shared" si="36"/>
        <v>ممتاز</v>
      </c>
      <c r="V128" s="113"/>
      <c r="W128" s="113"/>
      <c r="X128" s="113"/>
      <c r="Y128" s="33" t="str">
        <f t="shared" si="37"/>
        <v/>
      </c>
      <c r="Z128" s="33" t="str">
        <f t="shared" si="38"/>
        <v/>
      </c>
      <c r="AA128" s="34" t="str">
        <f t="shared" si="39"/>
        <v>ممتاز</v>
      </c>
      <c r="AB128" s="117"/>
      <c r="AC128" s="117"/>
      <c r="AD128" s="117"/>
      <c r="AE128" s="117"/>
      <c r="AF128" s="35" t="str">
        <f t="shared" si="40"/>
        <v/>
      </c>
      <c r="AG128" s="35" t="str">
        <f t="shared" si="41"/>
        <v/>
      </c>
      <c r="AH128" s="34" t="str">
        <f t="shared" si="42"/>
        <v>ممتاز</v>
      </c>
      <c r="AI128" s="121"/>
      <c r="AJ128" s="121"/>
      <c r="AK128" s="121"/>
      <c r="AL128" s="36" t="str">
        <f t="shared" si="43"/>
        <v/>
      </c>
      <c r="AM128" s="36" t="str">
        <f t="shared" si="44"/>
        <v/>
      </c>
      <c r="AN128" s="22" t="str">
        <f t="shared" si="54"/>
        <v>ممتاز</v>
      </c>
      <c r="AO128" s="37" t="str">
        <f t="shared" si="46"/>
        <v/>
      </c>
      <c r="AP128" s="34" t="str">
        <f t="shared" si="47"/>
        <v/>
      </c>
      <c r="AQ128" s="126"/>
      <c r="AR128" s="126"/>
      <c r="AS128" s="127"/>
      <c r="AT128" s="127"/>
      <c r="AU128" s="37" t="str">
        <f t="shared" si="48"/>
        <v/>
      </c>
      <c r="AV128" s="37" t="str">
        <f t="shared" si="49"/>
        <v/>
      </c>
      <c r="AW128" s="133"/>
      <c r="AX128" s="133"/>
      <c r="AY128" s="133"/>
      <c r="AZ128" s="38" t="str">
        <f t="shared" si="50"/>
        <v/>
      </c>
      <c r="BA128" s="38" t="str">
        <f t="shared" si="27"/>
        <v/>
      </c>
      <c r="BB128" s="34" t="str">
        <f t="shared" si="51"/>
        <v>ممتاز</v>
      </c>
      <c r="BC128" s="39" t="str">
        <f t="shared" si="52"/>
        <v/>
      </c>
    </row>
    <row r="129" spans="1:55" ht="17.25" thickTop="1" thickBot="1">
      <c r="A129" s="43"/>
      <c r="B129" s="25"/>
      <c r="C129" s="23"/>
      <c r="D129" s="137"/>
      <c r="E129" s="137"/>
      <c r="F129" s="137"/>
      <c r="G129" s="58" t="str">
        <f t="shared" si="28"/>
        <v/>
      </c>
      <c r="H129" s="58" t="str">
        <f t="shared" si="29"/>
        <v/>
      </c>
      <c r="I129" s="58" t="str">
        <f t="shared" si="30"/>
        <v/>
      </c>
      <c r="J129" s="104"/>
      <c r="K129" s="104"/>
      <c r="L129" s="104"/>
      <c r="M129" s="30" t="str">
        <f t="shared" si="31"/>
        <v/>
      </c>
      <c r="N129" s="30" t="str">
        <f t="shared" si="32"/>
        <v/>
      </c>
      <c r="O129" s="31" t="str">
        <f t="shared" si="33"/>
        <v>ممتاز</v>
      </c>
      <c r="P129" s="109"/>
      <c r="Q129" s="109"/>
      <c r="R129" s="109"/>
      <c r="S129" s="32" t="str">
        <f t="shared" si="34"/>
        <v/>
      </c>
      <c r="T129" s="32" t="str">
        <f t="shared" si="35"/>
        <v/>
      </c>
      <c r="U129" s="31" t="str">
        <f t="shared" si="36"/>
        <v>ممتاز</v>
      </c>
      <c r="V129" s="113"/>
      <c r="W129" s="113"/>
      <c r="X129" s="113"/>
      <c r="Y129" s="33" t="str">
        <f t="shared" si="37"/>
        <v/>
      </c>
      <c r="Z129" s="33" t="str">
        <f t="shared" si="38"/>
        <v/>
      </c>
      <c r="AA129" s="34" t="str">
        <f t="shared" si="39"/>
        <v>ممتاز</v>
      </c>
      <c r="AB129" s="117"/>
      <c r="AC129" s="117"/>
      <c r="AD129" s="117"/>
      <c r="AE129" s="117"/>
      <c r="AF129" s="35" t="str">
        <f t="shared" si="40"/>
        <v/>
      </c>
      <c r="AG129" s="35" t="str">
        <f t="shared" si="41"/>
        <v/>
      </c>
      <c r="AH129" s="34" t="str">
        <f t="shared" si="42"/>
        <v>ممتاز</v>
      </c>
      <c r="AI129" s="121"/>
      <c r="AJ129" s="121"/>
      <c r="AK129" s="121"/>
      <c r="AL129" s="36" t="str">
        <f t="shared" si="43"/>
        <v/>
      </c>
      <c r="AM129" s="36" t="str">
        <f t="shared" si="44"/>
        <v/>
      </c>
      <c r="AN129" s="22" t="str">
        <f t="shared" si="54"/>
        <v>ممتاز</v>
      </c>
      <c r="AO129" s="37" t="str">
        <f t="shared" si="46"/>
        <v/>
      </c>
      <c r="AP129" s="34" t="str">
        <f t="shared" si="47"/>
        <v/>
      </c>
      <c r="AQ129" s="126"/>
      <c r="AR129" s="126"/>
      <c r="AS129" s="127"/>
      <c r="AT129" s="127"/>
      <c r="AU129" s="37" t="str">
        <f t="shared" si="48"/>
        <v/>
      </c>
      <c r="AV129" s="37" t="str">
        <f t="shared" si="49"/>
        <v/>
      </c>
      <c r="AW129" s="133"/>
      <c r="AX129" s="133"/>
      <c r="AY129" s="133"/>
      <c r="AZ129" s="38" t="str">
        <f t="shared" si="50"/>
        <v/>
      </c>
      <c r="BA129" s="38" t="str">
        <f t="shared" si="27"/>
        <v/>
      </c>
      <c r="BB129" s="34" t="str">
        <f t="shared" si="51"/>
        <v>ممتاز</v>
      </c>
      <c r="BC129" s="39" t="str">
        <f t="shared" si="52"/>
        <v/>
      </c>
    </row>
    <row r="130" spans="1:55" ht="17.25" thickTop="1" thickBot="1">
      <c r="A130" s="43"/>
      <c r="B130" s="25"/>
      <c r="C130" s="23"/>
      <c r="D130" s="137"/>
      <c r="E130" s="137"/>
      <c r="F130" s="137"/>
      <c r="G130" s="58" t="str">
        <f t="shared" si="28"/>
        <v/>
      </c>
      <c r="H130" s="58" t="str">
        <f t="shared" si="29"/>
        <v/>
      </c>
      <c r="I130" s="58" t="str">
        <f t="shared" si="30"/>
        <v/>
      </c>
      <c r="J130" s="104"/>
      <c r="K130" s="104"/>
      <c r="L130" s="104"/>
      <c r="M130" s="30" t="str">
        <f t="shared" si="31"/>
        <v/>
      </c>
      <c r="N130" s="30" t="str">
        <f t="shared" si="32"/>
        <v/>
      </c>
      <c r="O130" s="31" t="str">
        <f t="shared" si="33"/>
        <v>ممتاز</v>
      </c>
      <c r="P130" s="109"/>
      <c r="Q130" s="109"/>
      <c r="R130" s="109"/>
      <c r="S130" s="32" t="str">
        <f t="shared" si="34"/>
        <v/>
      </c>
      <c r="T130" s="32" t="str">
        <f t="shared" si="35"/>
        <v/>
      </c>
      <c r="U130" s="31" t="str">
        <f t="shared" si="36"/>
        <v>ممتاز</v>
      </c>
      <c r="V130" s="113"/>
      <c r="W130" s="113"/>
      <c r="X130" s="113"/>
      <c r="Y130" s="33" t="str">
        <f t="shared" si="37"/>
        <v/>
      </c>
      <c r="Z130" s="33" t="str">
        <f t="shared" si="38"/>
        <v/>
      </c>
      <c r="AA130" s="34" t="str">
        <f t="shared" si="39"/>
        <v>ممتاز</v>
      </c>
      <c r="AB130" s="117"/>
      <c r="AC130" s="117"/>
      <c r="AD130" s="117"/>
      <c r="AE130" s="117"/>
      <c r="AF130" s="35" t="str">
        <f t="shared" si="40"/>
        <v/>
      </c>
      <c r="AG130" s="35" t="str">
        <f t="shared" si="41"/>
        <v/>
      </c>
      <c r="AH130" s="34" t="str">
        <f t="shared" si="42"/>
        <v>ممتاز</v>
      </c>
      <c r="AI130" s="121"/>
      <c r="AJ130" s="121"/>
      <c r="AK130" s="121"/>
      <c r="AL130" s="36" t="str">
        <f t="shared" si="43"/>
        <v/>
      </c>
      <c r="AM130" s="36" t="str">
        <f t="shared" si="44"/>
        <v/>
      </c>
      <c r="AN130" s="22" t="str">
        <f t="shared" si="54"/>
        <v>ممتاز</v>
      </c>
      <c r="AO130" s="37" t="str">
        <f t="shared" si="46"/>
        <v/>
      </c>
      <c r="AP130" s="34" t="str">
        <f t="shared" si="47"/>
        <v/>
      </c>
      <c r="AQ130" s="126"/>
      <c r="AR130" s="126"/>
      <c r="AS130" s="127"/>
      <c r="AT130" s="127"/>
      <c r="AU130" s="37" t="str">
        <f t="shared" si="48"/>
        <v/>
      </c>
      <c r="AV130" s="37" t="str">
        <f t="shared" si="49"/>
        <v/>
      </c>
      <c r="AW130" s="133"/>
      <c r="AX130" s="133"/>
      <c r="AY130" s="133"/>
      <c r="AZ130" s="38" t="str">
        <f t="shared" si="50"/>
        <v/>
      </c>
      <c r="BA130" s="38" t="str">
        <f t="shared" si="27"/>
        <v/>
      </c>
      <c r="BB130" s="34" t="str">
        <f t="shared" si="51"/>
        <v>ممتاز</v>
      </c>
      <c r="BC130" s="39" t="str">
        <f t="shared" si="52"/>
        <v/>
      </c>
    </row>
    <row r="131" spans="1:55" ht="17.25" thickTop="1" thickBot="1">
      <c r="A131" s="43"/>
      <c r="B131" s="25"/>
      <c r="C131" s="23"/>
      <c r="D131" s="137"/>
      <c r="E131" s="137"/>
      <c r="F131" s="137"/>
      <c r="G131" s="58" t="str">
        <f t="shared" si="28"/>
        <v/>
      </c>
      <c r="H131" s="58" t="str">
        <f t="shared" si="29"/>
        <v/>
      </c>
      <c r="I131" s="58" t="str">
        <f t="shared" si="30"/>
        <v/>
      </c>
      <c r="J131" s="104"/>
      <c r="K131" s="104"/>
      <c r="L131" s="104"/>
      <c r="M131" s="30" t="str">
        <f t="shared" si="31"/>
        <v/>
      </c>
      <c r="N131" s="30" t="str">
        <f t="shared" si="32"/>
        <v/>
      </c>
      <c r="O131" s="31" t="str">
        <f t="shared" si="33"/>
        <v>ممتاز</v>
      </c>
      <c r="P131" s="109"/>
      <c r="Q131" s="109"/>
      <c r="R131" s="109"/>
      <c r="S131" s="32" t="str">
        <f t="shared" si="34"/>
        <v/>
      </c>
      <c r="T131" s="32" t="str">
        <f t="shared" si="35"/>
        <v/>
      </c>
      <c r="U131" s="31" t="str">
        <f t="shared" si="36"/>
        <v>ممتاز</v>
      </c>
      <c r="V131" s="113"/>
      <c r="W131" s="113"/>
      <c r="X131" s="113"/>
      <c r="Y131" s="33" t="str">
        <f t="shared" si="37"/>
        <v/>
      </c>
      <c r="Z131" s="33" t="str">
        <f t="shared" si="38"/>
        <v/>
      </c>
      <c r="AA131" s="34" t="str">
        <f t="shared" si="39"/>
        <v>ممتاز</v>
      </c>
      <c r="AB131" s="117"/>
      <c r="AC131" s="117"/>
      <c r="AD131" s="117"/>
      <c r="AE131" s="117"/>
      <c r="AF131" s="35" t="str">
        <f t="shared" si="40"/>
        <v/>
      </c>
      <c r="AG131" s="35" t="str">
        <f t="shared" si="41"/>
        <v/>
      </c>
      <c r="AH131" s="34" t="str">
        <f t="shared" si="42"/>
        <v>ممتاز</v>
      </c>
      <c r="AI131" s="121"/>
      <c r="AJ131" s="121"/>
      <c r="AK131" s="121"/>
      <c r="AL131" s="36" t="str">
        <f t="shared" si="43"/>
        <v/>
      </c>
      <c r="AM131" s="36" t="str">
        <f t="shared" si="44"/>
        <v/>
      </c>
      <c r="AN131" s="22" t="str">
        <f t="shared" si="54"/>
        <v>ممتاز</v>
      </c>
      <c r="AO131" s="37" t="str">
        <f t="shared" si="46"/>
        <v/>
      </c>
      <c r="AP131" s="34" t="str">
        <f t="shared" si="47"/>
        <v/>
      </c>
      <c r="AQ131" s="126"/>
      <c r="AR131" s="126"/>
      <c r="AS131" s="127"/>
      <c r="AT131" s="127"/>
      <c r="AU131" s="37" t="str">
        <f t="shared" si="48"/>
        <v/>
      </c>
      <c r="AV131" s="37" t="str">
        <f t="shared" si="49"/>
        <v/>
      </c>
      <c r="AW131" s="133"/>
      <c r="AX131" s="133"/>
      <c r="AY131" s="133"/>
      <c r="AZ131" s="38" t="str">
        <f t="shared" si="50"/>
        <v/>
      </c>
      <c r="BA131" s="38" t="str">
        <f t="shared" si="27"/>
        <v/>
      </c>
      <c r="BB131" s="34" t="str">
        <f t="shared" si="51"/>
        <v>ممتاز</v>
      </c>
      <c r="BC131" s="39" t="str">
        <f t="shared" si="52"/>
        <v/>
      </c>
    </row>
    <row r="132" spans="1:55" ht="17.25" thickTop="1" thickBot="1">
      <c r="A132" s="43"/>
      <c r="B132" s="25"/>
      <c r="C132" s="23"/>
      <c r="D132" s="137"/>
      <c r="E132" s="137"/>
      <c r="F132" s="137"/>
      <c r="G132" s="58" t="str">
        <f t="shared" si="28"/>
        <v/>
      </c>
      <c r="H132" s="58" t="str">
        <f t="shared" si="29"/>
        <v/>
      </c>
      <c r="I132" s="58" t="str">
        <f t="shared" si="30"/>
        <v/>
      </c>
      <c r="J132" s="104"/>
      <c r="K132" s="104"/>
      <c r="L132" s="104"/>
      <c r="M132" s="30" t="str">
        <f t="shared" si="31"/>
        <v/>
      </c>
      <c r="N132" s="30" t="str">
        <f t="shared" si="32"/>
        <v/>
      </c>
      <c r="O132" s="31" t="str">
        <f t="shared" si="33"/>
        <v>ممتاز</v>
      </c>
      <c r="P132" s="109"/>
      <c r="Q132" s="109"/>
      <c r="R132" s="109"/>
      <c r="S132" s="32" t="str">
        <f t="shared" si="34"/>
        <v/>
      </c>
      <c r="T132" s="32" t="str">
        <f t="shared" si="35"/>
        <v/>
      </c>
      <c r="U132" s="31" t="str">
        <f t="shared" si="36"/>
        <v>ممتاز</v>
      </c>
      <c r="V132" s="113"/>
      <c r="W132" s="113"/>
      <c r="X132" s="113"/>
      <c r="Y132" s="33" t="str">
        <f t="shared" si="37"/>
        <v/>
      </c>
      <c r="Z132" s="33" t="str">
        <f t="shared" si="38"/>
        <v/>
      </c>
      <c r="AA132" s="34" t="str">
        <f t="shared" si="39"/>
        <v>ممتاز</v>
      </c>
      <c r="AB132" s="117"/>
      <c r="AC132" s="117"/>
      <c r="AD132" s="117"/>
      <c r="AE132" s="117"/>
      <c r="AF132" s="35" t="str">
        <f t="shared" si="40"/>
        <v/>
      </c>
      <c r="AG132" s="35" t="str">
        <f t="shared" si="41"/>
        <v/>
      </c>
      <c r="AH132" s="34" t="str">
        <f t="shared" si="42"/>
        <v>ممتاز</v>
      </c>
      <c r="AI132" s="121"/>
      <c r="AJ132" s="121"/>
      <c r="AK132" s="121"/>
      <c r="AL132" s="36" t="str">
        <f t="shared" si="43"/>
        <v/>
      </c>
      <c r="AM132" s="36" t="str">
        <f t="shared" si="44"/>
        <v/>
      </c>
      <c r="AN132" s="22" t="str">
        <f t="shared" si="54"/>
        <v>ممتاز</v>
      </c>
      <c r="AO132" s="37" t="str">
        <f t="shared" si="46"/>
        <v/>
      </c>
      <c r="AP132" s="34" t="str">
        <f t="shared" si="47"/>
        <v/>
      </c>
      <c r="AQ132" s="126"/>
      <c r="AR132" s="126"/>
      <c r="AS132" s="127"/>
      <c r="AT132" s="127"/>
      <c r="AU132" s="37" t="str">
        <f t="shared" si="48"/>
        <v/>
      </c>
      <c r="AV132" s="37" t="str">
        <f t="shared" si="49"/>
        <v/>
      </c>
      <c r="AW132" s="133"/>
      <c r="AX132" s="133"/>
      <c r="AY132" s="133"/>
      <c r="AZ132" s="38" t="str">
        <f t="shared" si="50"/>
        <v/>
      </c>
      <c r="BA132" s="38" t="str">
        <f t="shared" si="27"/>
        <v/>
      </c>
      <c r="BB132" s="34" t="str">
        <f t="shared" si="51"/>
        <v>ممتاز</v>
      </c>
      <c r="BC132" s="39" t="str">
        <f t="shared" si="52"/>
        <v/>
      </c>
    </row>
    <row r="133" spans="1:55" ht="17.25" thickTop="1" thickBot="1">
      <c r="A133" s="43"/>
      <c r="B133" s="25"/>
      <c r="C133" s="23"/>
      <c r="D133" s="137"/>
      <c r="E133" s="137"/>
      <c r="F133" s="137"/>
      <c r="G133" s="58" t="str">
        <f t="shared" si="28"/>
        <v/>
      </c>
      <c r="H133" s="58" t="str">
        <f t="shared" si="29"/>
        <v/>
      </c>
      <c r="I133" s="58" t="str">
        <f t="shared" si="30"/>
        <v/>
      </c>
      <c r="J133" s="104"/>
      <c r="K133" s="104"/>
      <c r="L133" s="104"/>
      <c r="M133" s="30" t="str">
        <f t="shared" si="31"/>
        <v/>
      </c>
      <c r="N133" s="30" t="str">
        <f t="shared" si="32"/>
        <v/>
      </c>
      <c r="O133" s="31" t="str">
        <f t="shared" si="33"/>
        <v>ممتاز</v>
      </c>
      <c r="P133" s="109"/>
      <c r="Q133" s="109"/>
      <c r="R133" s="109"/>
      <c r="S133" s="32" t="str">
        <f t="shared" si="34"/>
        <v/>
      </c>
      <c r="T133" s="32" t="str">
        <f t="shared" si="35"/>
        <v/>
      </c>
      <c r="U133" s="31" t="str">
        <f t="shared" si="36"/>
        <v>ممتاز</v>
      </c>
      <c r="V133" s="113"/>
      <c r="W133" s="113"/>
      <c r="X133" s="113"/>
      <c r="Y133" s="33" t="str">
        <f t="shared" si="37"/>
        <v/>
      </c>
      <c r="Z133" s="33" t="str">
        <f t="shared" si="38"/>
        <v/>
      </c>
      <c r="AA133" s="34" t="str">
        <f t="shared" si="39"/>
        <v>ممتاز</v>
      </c>
      <c r="AB133" s="117"/>
      <c r="AC133" s="117"/>
      <c r="AD133" s="117"/>
      <c r="AE133" s="117"/>
      <c r="AF133" s="35" t="str">
        <f t="shared" si="40"/>
        <v/>
      </c>
      <c r="AG133" s="35" t="str">
        <f t="shared" si="41"/>
        <v/>
      </c>
      <c r="AH133" s="34" t="str">
        <f t="shared" si="42"/>
        <v>ممتاز</v>
      </c>
      <c r="AI133" s="121"/>
      <c r="AJ133" s="121"/>
      <c r="AK133" s="121"/>
      <c r="AL133" s="36" t="str">
        <f t="shared" si="43"/>
        <v/>
      </c>
      <c r="AM133" s="36" t="str">
        <f t="shared" si="44"/>
        <v/>
      </c>
      <c r="AN133" s="22" t="str">
        <f t="shared" si="54"/>
        <v>ممتاز</v>
      </c>
      <c r="AO133" s="37" t="str">
        <f t="shared" si="46"/>
        <v/>
      </c>
      <c r="AP133" s="34" t="str">
        <f t="shared" si="47"/>
        <v/>
      </c>
      <c r="AQ133" s="126"/>
      <c r="AR133" s="126"/>
      <c r="AS133" s="127"/>
      <c r="AT133" s="127"/>
      <c r="AU133" s="37" t="str">
        <f t="shared" si="48"/>
        <v/>
      </c>
      <c r="AV133" s="37" t="str">
        <f t="shared" si="49"/>
        <v/>
      </c>
      <c r="AW133" s="133"/>
      <c r="AX133" s="133"/>
      <c r="AY133" s="133"/>
      <c r="AZ133" s="38" t="str">
        <f t="shared" si="50"/>
        <v/>
      </c>
      <c r="BA133" s="38" t="str">
        <f t="shared" si="27"/>
        <v/>
      </c>
      <c r="BB133" s="34" t="str">
        <f t="shared" si="51"/>
        <v>ممتاز</v>
      </c>
      <c r="BC133" s="39" t="str">
        <f t="shared" si="52"/>
        <v/>
      </c>
    </row>
    <row r="134" spans="1:55" ht="17.25" thickTop="1" thickBot="1">
      <c r="A134" s="43"/>
      <c r="B134" s="25"/>
      <c r="C134" s="23"/>
      <c r="D134" s="137"/>
      <c r="E134" s="137"/>
      <c r="F134" s="137"/>
      <c r="G134" s="58" t="str">
        <f t="shared" si="28"/>
        <v/>
      </c>
      <c r="H134" s="58" t="str">
        <f t="shared" si="29"/>
        <v/>
      </c>
      <c r="I134" s="58" t="str">
        <f t="shared" si="30"/>
        <v/>
      </c>
      <c r="J134" s="104"/>
      <c r="K134" s="104"/>
      <c r="L134" s="104"/>
      <c r="M134" s="30" t="str">
        <f t="shared" si="31"/>
        <v/>
      </c>
      <c r="N134" s="30" t="str">
        <f t="shared" si="32"/>
        <v/>
      </c>
      <c r="O134" s="31" t="str">
        <f t="shared" si="33"/>
        <v>ممتاز</v>
      </c>
      <c r="P134" s="109"/>
      <c r="Q134" s="109"/>
      <c r="R134" s="109"/>
      <c r="S134" s="32" t="str">
        <f t="shared" si="34"/>
        <v/>
      </c>
      <c r="T134" s="32" t="str">
        <f t="shared" si="35"/>
        <v/>
      </c>
      <c r="U134" s="31" t="str">
        <f t="shared" si="36"/>
        <v>ممتاز</v>
      </c>
      <c r="V134" s="113"/>
      <c r="W134" s="113"/>
      <c r="X134" s="113"/>
      <c r="Y134" s="33" t="str">
        <f t="shared" si="37"/>
        <v/>
      </c>
      <c r="Z134" s="33" t="str">
        <f t="shared" si="38"/>
        <v/>
      </c>
      <c r="AA134" s="34" t="str">
        <f t="shared" si="39"/>
        <v>ممتاز</v>
      </c>
      <c r="AB134" s="117"/>
      <c r="AC134" s="117"/>
      <c r="AD134" s="117"/>
      <c r="AE134" s="117"/>
      <c r="AF134" s="35" t="str">
        <f t="shared" si="40"/>
        <v/>
      </c>
      <c r="AG134" s="35" t="str">
        <f t="shared" si="41"/>
        <v/>
      </c>
      <c r="AH134" s="34" t="str">
        <f t="shared" si="42"/>
        <v>ممتاز</v>
      </c>
      <c r="AI134" s="121"/>
      <c r="AJ134" s="121"/>
      <c r="AK134" s="121"/>
      <c r="AL134" s="36" t="str">
        <f t="shared" si="43"/>
        <v/>
      </c>
      <c r="AM134" s="36" t="str">
        <f t="shared" si="44"/>
        <v/>
      </c>
      <c r="AN134" s="22" t="str">
        <f t="shared" si="54"/>
        <v>ممتاز</v>
      </c>
      <c r="AO134" s="37" t="str">
        <f t="shared" si="46"/>
        <v/>
      </c>
      <c r="AP134" s="34" t="str">
        <f t="shared" si="47"/>
        <v/>
      </c>
      <c r="AQ134" s="126"/>
      <c r="AR134" s="126"/>
      <c r="AS134" s="127"/>
      <c r="AT134" s="127"/>
      <c r="AU134" s="37" t="str">
        <f t="shared" si="48"/>
        <v/>
      </c>
      <c r="AV134" s="37" t="str">
        <f t="shared" si="49"/>
        <v/>
      </c>
      <c r="AW134" s="133"/>
      <c r="AX134" s="133"/>
      <c r="AY134" s="133"/>
      <c r="AZ134" s="38" t="str">
        <f t="shared" si="50"/>
        <v/>
      </c>
      <c r="BA134" s="38" t="str">
        <f t="shared" si="27"/>
        <v/>
      </c>
      <c r="BB134" s="34" t="str">
        <f t="shared" si="51"/>
        <v>ممتاز</v>
      </c>
      <c r="BC134" s="39" t="str">
        <f t="shared" si="52"/>
        <v/>
      </c>
    </row>
    <row r="135" spans="1:55" ht="17.25" thickTop="1" thickBot="1">
      <c r="A135" s="43"/>
      <c r="B135" s="25"/>
      <c r="C135" s="23"/>
      <c r="D135" s="137"/>
      <c r="E135" s="137"/>
      <c r="F135" s="137"/>
      <c r="G135" s="58" t="str">
        <f t="shared" si="28"/>
        <v/>
      </c>
      <c r="H135" s="58" t="str">
        <f t="shared" si="29"/>
        <v/>
      </c>
      <c r="I135" s="58" t="str">
        <f t="shared" si="30"/>
        <v/>
      </c>
      <c r="J135" s="104"/>
      <c r="K135" s="104"/>
      <c r="L135" s="104"/>
      <c r="M135" s="30" t="str">
        <f t="shared" si="31"/>
        <v/>
      </c>
      <c r="N135" s="30" t="str">
        <f t="shared" si="32"/>
        <v/>
      </c>
      <c r="O135" s="31" t="str">
        <f t="shared" si="33"/>
        <v>ممتاز</v>
      </c>
      <c r="P135" s="109"/>
      <c r="Q135" s="109"/>
      <c r="R135" s="109"/>
      <c r="S135" s="32" t="str">
        <f t="shared" si="34"/>
        <v/>
      </c>
      <c r="T135" s="32" t="str">
        <f t="shared" si="35"/>
        <v/>
      </c>
      <c r="U135" s="31" t="str">
        <f t="shared" si="36"/>
        <v>ممتاز</v>
      </c>
      <c r="V135" s="113"/>
      <c r="W135" s="113"/>
      <c r="X135" s="113"/>
      <c r="Y135" s="33" t="str">
        <f t="shared" si="37"/>
        <v/>
      </c>
      <c r="Z135" s="33" t="str">
        <f t="shared" si="38"/>
        <v/>
      </c>
      <c r="AA135" s="34" t="str">
        <f t="shared" si="39"/>
        <v>ممتاز</v>
      </c>
      <c r="AB135" s="117"/>
      <c r="AC135" s="117"/>
      <c r="AD135" s="117"/>
      <c r="AE135" s="117"/>
      <c r="AF135" s="35" t="str">
        <f t="shared" si="40"/>
        <v/>
      </c>
      <c r="AG135" s="35" t="str">
        <f t="shared" si="41"/>
        <v/>
      </c>
      <c r="AH135" s="34" t="str">
        <f t="shared" si="42"/>
        <v>ممتاز</v>
      </c>
      <c r="AI135" s="121"/>
      <c r="AJ135" s="121"/>
      <c r="AK135" s="121"/>
      <c r="AL135" s="36" t="str">
        <f t="shared" si="43"/>
        <v/>
      </c>
      <c r="AM135" s="36" t="str">
        <f t="shared" si="44"/>
        <v/>
      </c>
      <c r="AN135" s="22" t="str">
        <f t="shared" si="54"/>
        <v>ممتاز</v>
      </c>
      <c r="AO135" s="37" t="str">
        <f t="shared" si="46"/>
        <v/>
      </c>
      <c r="AP135" s="34" t="str">
        <f t="shared" si="47"/>
        <v/>
      </c>
      <c r="AQ135" s="126"/>
      <c r="AR135" s="126"/>
      <c r="AS135" s="127"/>
      <c r="AT135" s="127"/>
      <c r="AU135" s="37" t="str">
        <f t="shared" si="48"/>
        <v/>
      </c>
      <c r="AV135" s="37" t="str">
        <f t="shared" si="49"/>
        <v/>
      </c>
      <c r="AW135" s="133"/>
      <c r="AX135" s="133"/>
      <c r="AY135" s="133"/>
      <c r="AZ135" s="38" t="str">
        <f t="shared" si="50"/>
        <v/>
      </c>
      <c r="BA135" s="38" t="str">
        <f t="shared" si="27"/>
        <v/>
      </c>
      <c r="BB135" s="34" t="str">
        <f t="shared" si="51"/>
        <v>ممتاز</v>
      </c>
      <c r="BC135" s="39" t="str">
        <f t="shared" si="52"/>
        <v/>
      </c>
    </row>
    <row r="136" spans="1:55" ht="17.25" thickTop="1" thickBot="1">
      <c r="A136" s="44"/>
      <c r="B136" s="40"/>
      <c r="C136" s="41"/>
      <c r="D136" s="139"/>
      <c r="E136" s="139"/>
      <c r="F136" s="139"/>
      <c r="G136" s="59" t="str">
        <f t="shared" si="28"/>
        <v/>
      </c>
      <c r="H136" s="59" t="str">
        <f t="shared" si="29"/>
        <v/>
      </c>
      <c r="I136" s="59" t="str">
        <f t="shared" si="30"/>
        <v/>
      </c>
      <c r="J136" s="105"/>
      <c r="K136" s="105"/>
      <c r="L136" s="105"/>
      <c r="M136" s="48" t="str">
        <f t="shared" si="31"/>
        <v/>
      </c>
      <c r="N136" s="48" t="str">
        <f t="shared" si="32"/>
        <v/>
      </c>
      <c r="O136" s="49" t="str">
        <f t="shared" si="33"/>
        <v>ممتاز</v>
      </c>
      <c r="P136" s="110"/>
      <c r="Q136" s="110"/>
      <c r="R136" s="110"/>
      <c r="S136" s="50" t="str">
        <f t="shared" si="34"/>
        <v/>
      </c>
      <c r="T136" s="50" t="str">
        <f t="shared" si="35"/>
        <v/>
      </c>
      <c r="U136" s="49" t="str">
        <f t="shared" si="36"/>
        <v>ممتاز</v>
      </c>
      <c r="V136" s="114"/>
      <c r="W136" s="114"/>
      <c r="X136" s="114"/>
      <c r="Y136" s="51" t="str">
        <f t="shared" si="37"/>
        <v/>
      </c>
      <c r="Z136" s="51" t="str">
        <f t="shared" si="38"/>
        <v/>
      </c>
      <c r="AA136" s="34" t="str">
        <f t="shared" si="39"/>
        <v>ممتاز</v>
      </c>
      <c r="AB136" s="118"/>
      <c r="AC136" s="118"/>
      <c r="AD136" s="118"/>
      <c r="AE136" s="118"/>
      <c r="AF136" s="52" t="str">
        <f t="shared" si="40"/>
        <v/>
      </c>
      <c r="AG136" s="52" t="str">
        <f t="shared" si="41"/>
        <v/>
      </c>
      <c r="AH136" s="34" t="str">
        <f t="shared" si="42"/>
        <v>ممتاز</v>
      </c>
      <c r="AI136" s="122"/>
      <c r="AJ136" s="122"/>
      <c r="AK136" s="122"/>
      <c r="AL136" s="53" t="str">
        <f t="shared" si="43"/>
        <v/>
      </c>
      <c r="AM136" s="53" t="str">
        <f t="shared" si="44"/>
        <v/>
      </c>
      <c r="AN136" s="22" t="str">
        <f t="shared" si="54"/>
        <v>ممتاز</v>
      </c>
      <c r="AO136" s="54" t="str">
        <f t="shared" si="46"/>
        <v/>
      </c>
      <c r="AP136" s="55" t="str">
        <f t="shared" si="47"/>
        <v/>
      </c>
      <c r="AQ136" s="128"/>
      <c r="AR136" s="128"/>
      <c r="AS136" s="129"/>
      <c r="AT136" s="129"/>
      <c r="AU136" s="37" t="str">
        <f t="shared" si="48"/>
        <v/>
      </c>
      <c r="AV136" s="54" t="str">
        <f t="shared" si="49"/>
        <v/>
      </c>
      <c r="AW136" s="134"/>
      <c r="AX136" s="134"/>
      <c r="AY136" s="134"/>
      <c r="AZ136" s="38" t="str">
        <f t="shared" si="50"/>
        <v/>
      </c>
      <c r="BA136" s="38" t="str">
        <f t="shared" si="27"/>
        <v/>
      </c>
      <c r="BB136" s="34" t="str">
        <f t="shared" si="51"/>
        <v>ممتاز</v>
      </c>
      <c r="BC136" s="56" t="str">
        <f t="shared" si="52"/>
        <v/>
      </c>
    </row>
    <row r="137" spans="1:55" ht="16.5" thickTop="1">
      <c r="A137" s="46"/>
      <c r="B137" s="12"/>
      <c r="C137" s="12"/>
      <c r="D137" s="60"/>
      <c r="E137" s="61"/>
      <c r="F137" s="62"/>
      <c r="G137" s="63"/>
      <c r="H137" s="61"/>
      <c r="I137" s="62"/>
      <c r="J137" s="16"/>
      <c r="K137" s="14"/>
      <c r="L137" s="14"/>
      <c r="M137" s="14"/>
      <c r="N137" s="47"/>
      <c r="O137" s="57"/>
      <c r="P137" s="13"/>
      <c r="Q137" s="14"/>
      <c r="R137" s="14"/>
      <c r="S137" s="14"/>
      <c r="T137" s="26" t="str">
        <f t="shared" si="35"/>
        <v/>
      </c>
      <c r="U137" s="57"/>
      <c r="V137" s="13"/>
      <c r="W137" s="14"/>
      <c r="X137" s="14"/>
      <c r="Y137" s="14"/>
      <c r="Z137" s="47"/>
      <c r="AA137" s="57"/>
      <c r="AB137" s="13"/>
      <c r="AC137" s="14"/>
      <c r="AD137" s="14"/>
      <c r="AE137" s="14"/>
      <c r="AF137" s="14"/>
      <c r="AG137" s="47"/>
      <c r="AH137" s="57"/>
      <c r="AI137" s="13"/>
      <c r="AJ137" s="14"/>
      <c r="AK137" s="14"/>
      <c r="AL137" s="14"/>
      <c r="AM137" s="47"/>
      <c r="AN137" s="57"/>
      <c r="AO137" s="12"/>
      <c r="AP137" s="12"/>
      <c r="AQ137" s="13"/>
      <c r="AR137" s="14"/>
      <c r="AS137" s="14"/>
      <c r="AT137" s="14"/>
      <c r="AU137" s="15"/>
      <c r="AV137" s="57"/>
      <c r="AW137" s="13"/>
      <c r="AX137" s="14"/>
      <c r="AY137" s="14"/>
      <c r="AZ137" s="14"/>
      <c r="BA137" s="15"/>
      <c r="BB137" s="57"/>
      <c r="BC137" s="16"/>
    </row>
  </sheetData>
  <sheetProtection selectLockedCells="1"/>
  <mergeCells count="52">
    <mergeCell ref="G10:I10"/>
    <mergeCell ref="AQ8:AR8"/>
    <mergeCell ref="AS8:AT8"/>
    <mergeCell ref="AW8:AW9"/>
    <mergeCell ref="AX8:AY8"/>
    <mergeCell ref="AH8:AH11"/>
    <mergeCell ref="AI8:AI9"/>
    <mergeCell ref="AJ8:AK8"/>
    <mergeCell ref="AL8:AL9"/>
    <mergeCell ref="AM8:AM9"/>
    <mergeCell ref="AN8:AN11"/>
    <mergeCell ref="Z8:Z9"/>
    <mergeCell ref="AA8:AA11"/>
    <mergeCell ref="U8:U11"/>
    <mergeCell ref="V8:V9"/>
    <mergeCell ref="W8:X8"/>
    <mergeCell ref="BB8:BB11"/>
    <mergeCell ref="AZ8:AZ9"/>
    <mergeCell ref="BA8:BA9"/>
    <mergeCell ref="AI7:AN7"/>
    <mergeCell ref="AQ7:AU7"/>
    <mergeCell ref="AV7:AV9"/>
    <mergeCell ref="AW7:BB7"/>
    <mergeCell ref="J8:J9"/>
    <mergeCell ref="K8:L8"/>
    <mergeCell ref="M8:M9"/>
    <mergeCell ref="N8:N9"/>
    <mergeCell ref="O8:O11"/>
    <mergeCell ref="P8:P9"/>
    <mergeCell ref="AB8:AB9"/>
    <mergeCell ref="AC8:AE8"/>
    <mergeCell ref="AF8:AF9"/>
    <mergeCell ref="AG8:AG9"/>
    <mergeCell ref="S8:S9"/>
    <mergeCell ref="T8:T9"/>
    <mergeCell ref="Y8:Y9"/>
    <mergeCell ref="A1:BI5"/>
    <mergeCell ref="A6:A11"/>
    <mergeCell ref="B6:B11"/>
    <mergeCell ref="C6:C11"/>
    <mergeCell ref="D6:F10"/>
    <mergeCell ref="G6:I9"/>
    <mergeCell ref="J6:AN6"/>
    <mergeCell ref="AO6:AO9"/>
    <mergeCell ref="AP6:AP11"/>
    <mergeCell ref="AQ6:BB6"/>
    <mergeCell ref="Q8:R8"/>
    <mergeCell ref="BC6:BC11"/>
    <mergeCell ref="J7:O7"/>
    <mergeCell ref="P7:U7"/>
    <mergeCell ref="V7:AA7"/>
    <mergeCell ref="AB7:AH7"/>
  </mergeCells>
  <dataValidations count="12">
    <dataValidation type="whole" allowBlank="1" showInputMessage="1" showErrorMessage="1" error="الشهر لحد 31 يا حمار" sqref="D58:D61 D66:D82 D12:D36">
      <formula1>1</formula1>
      <formula2>31</formula2>
    </dataValidation>
    <dataValidation type="whole" allowBlank="1" showInputMessage="1" showErrorMessage="1" error="السنة 12 شهر بس يا خروف" sqref="E58:E61 E66:E82 E12:E36">
      <formula1>1</formula1>
      <formula2>12</formula2>
    </dataValidation>
    <dataValidation type="decimal" allowBlank="1" showInputMessage="1" showErrorMessage="1" error="القيمة من صفر : 100 فقط" sqref="AB66:AB82 AI66:AI82 AW66:AW82 AB12:AB36 AW58:AW61 AI58:AI61 AB58:AB61 V58:V61 V12:V36 V66:V82 AW12:AW36 AI12:AI36">
      <formula1>0</formula1>
      <formula2>100</formula2>
    </dataValidation>
    <dataValidation type="decimal" allowBlank="1" showInputMessage="1" showErrorMessage="1" error="القيمة من صفر : 60 فقط" sqref="W66:W82 AC66:AC82 AJ66:AJ82 AX66:AX82 W12:W36 AX58:AX61 AJ58:AJ61 AC58:AC61 W58:W61 Q58:Q61 Q12:Q36 Q66:Q82 AX12:AX36 AJ12:AJ36 AC12:AC36 K12:K128">
      <formula1>0</formula1>
      <formula2>60</formula2>
    </dataValidation>
    <dataValidation type="decimal" allowBlank="1" showInputMessage="1" showErrorMessage="1" sqref="AE58:AE61 AE66:AE82 AE12:AE36">
      <formula1>0</formula1>
      <formula2>32</formula2>
    </dataValidation>
    <dataValidation type="decimal" errorStyle="information" operator="greaterThan" allowBlank="1" showInputMessage="1" showErrorMessage="1" sqref="N129:N136">
      <formula1>50</formula1>
    </dataValidation>
    <dataValidation type="decimal" operator="greaterThan" allowBlank="1" showInputMessage="1" showErrorMessage="1" sqref="T12:T137">
      <formula1>50</formula1>
    </dataValidation>
    <dataValidation type="decimal" operator="greaterThan" allowBlank="1" showInputMessage="1" showErrorMessage="1" sqref="AM12:AM136 AG12:AG136 Z12:Z136 BA129:BA136">
      <formula1>20</formula1>
    </dataValidation>
    <dataValidation type="decimal" operator="greaterThan" allowBlank="1" showInputMessage="1" showErrorMessage="1" sqref="AU12:AU136">
      <formula1>40</formula1>
    </dataValidation>
    <dataValidation type="decimal" allowBlank="1" showInputMessage="1" showErrorMessage="1" sqref="L12:L128 R12:R128 X12:X128 AK12:AK128 AY66:AY82 AY12:AY36 AY58:AY61 BA12:BA128">
      <formula1>0</formula1>
      <formula2>40</formula2>
    </dataValidation>
    <dataValidation type="decimal" allowBlank="1" showInputMessage="1" showErrorMessage="1" sqref="J12:J128 N12:N128 P12:P128">
      <formula1>0</formula1>
      <formula2>100</formula2>
    </dataValidation>
    <dataValidation type="decimal" allowBlank="1" showInputMessage="1" showErrorMessage="1" sqref="AQ12:AT128">
      <formula1>0</formula1>
      <formula2>20</formula2>
    </dataValidation>
  </dataValidations>
  <printOptions verticalCentered="1"/>
  <pageMargins left="0" right="0" top="0" bottom="0" header="0" footer="0"/>
  <pageSetup paperSize="9" scale="73" pageOrder="overThenDown" orientation="landscape" r:id="rId1"/>
  <headerFooter differentOddEven="1">
    <oddHeader xml:space="preserve">&amp;C&amp;"-,غامق"&amp;14           </oddHeader>
    <oddFooter>&amp;L&amp;"-,غامق"   &amp;C&amp;"-,غامق"&amp;14رئيس الكنترول / 
مسئول الحاسب /&amp;R&amp;"-,غامق"&amp;14كتبه : 
أملاه :</oddFooter>
    <evenHeader>&amp;L&amp;D
&amp;T</evenHeader>
    <evenFooter>&amp;C&amp;"-,غامق"&amp;14يعتمد مدير المدرسة /&amp;"-,عادي"   &amp;12  &amp;R&amp;"-,غامق"&amp;14    راجع الكتابة :
    راجع الإملاء :</evenFooter>
  </headerFooter>
  <rowBreaks count="4" manualBreakCount="4">
    <brk id="36" max="54" man="1"/>
    <brk id="61" max="54" man="1"/>
    <brk id="86" max="54" man="1"/>
    <brk id="111" max="54" man="1"/>
  </rowBreaks>
  <colBreaks count="1" manualBreakCount="1">
    <brk id="27" max="14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/>
  <dimension ref="A1:BI137"/>
  <sheetViews>
    <sheetView rightToLeft="1" view="pageBreakPreview" zoomScale="80" zoomScaleNormal="100" zoomScaleSheetLayoutView="80" workbookViewId="0">
      <pane ySplit="11" topLeftCell="A12" activePane="bottomLeft" state="frozen"/>
      <selection pane="bottomLeft" activeCell="BC12" sqref="BC12"/>
    </sheetView>
  </sheetViews>
  <sheetFormatPr defaultColWidth="0" defaultRowHeight="15"/>
  <cols>
    <col min="1" max="1" width="4.75" style="45" customWidth="1"/>
    <col min="2" max="2" width="26.75" style="3" customWidth="1"/>
    <col min="3" max="3" width="5.125" style="3" customWidth="1"/>
    <col min="4" max="4" width="4.625" style="64" customWidth="1"/>
    <col min="5" max="5" width="4.625" style="65" customWidth="1"/>
    <col min="6" max="6" width="4.625" style="66" customWidth="1"/>
    <col min="7" max="7" width="4.625" style="67" customWidth="1"/>
    <col min="8" max="8" width="4.625" style="65" customWidth="1"/>
    <col min="9" max="9" width="4.625" style="66" customWidth="1"/>
    <col min="10" max="10" width="4.75" style="2" customWidth="1"/>
    <col min="11" max="13" width="4.75" style="1" customWidth="1"/>
    <col min="14" max="14" width="4.75" style="9" customWidth="1"/>
    <col min="15" max="15" width="6.75" style="18" customWidth="1"/>
    <col min="16" max="16" width="5.375" style="4" customWidth="1"/>
    <col min="17" max="19" width="5.375" style="1" customWidth="1"/>
    <col min="20" max="20" width="5.375" style="9" customWidth="1"/>
    <col min="21" max="21" width="6.75" style="18" customWidth="1"/>
    <col min="22" max="22" width="5.375" style="4" customWidth="1"/>
    <col min="23" max="25" width="5.375" style="1" customWidth="1"/>
    <col min="26" max="26" width="5.375" style="9" customWidth="1"/>
    <col min="27" max="27" width="6.75" style="18" customWidth="1"/>
    <col min="28" max="28" width="5.375" style="4" customWidth="1"/>
    <col min="29" max="32" width="5.375" style="1" customWidth="1"/>
    <col min="33" max="33" width="5.375" style="9" customWidth="1"/>
    <col min="34" max="34" width="6.75" style="18" customWidth="1"/>
    <col min="35" max="35" width="5.375" style="4" customWidth="1"/>
    <col min="36" max="38" width="5.375" style="1" customWidth="1"/>
    <col min="39" max="39" width="5.375" style="9" customWidth="1"/>
    <col min="40" max="40" width="6.75" style="18" customWidth="1"/>
    <col min="41" max="42" width="8.875" style="3" customWidth="1"/>
    <col min="43" max="43" width="5.375" style="4" customWidth="1"/>
    <col min="44" max="46" width="5.375" style="1" customWidth="1"/>
    <col min="47" max="47" width="5.375" style="5" customWidth="1"/>
    <col min="48" max="48" width="7.5" style="18" customWidth="1"/>
    <col min="49" max="49" width="5.375" style="4" customWidth="1"/>
    <col min="50" max="52" width="5.375" style="1" customWidth="1"/>
    <col min="53" max="53" width="5.375" style="5" customWidth="1"/>
    <col min="54" max="54" width="6.75" style="18" customWidth="1"/>
    <col min="55" max="55" width="8.875" style="2" customWidth="1"/>
    <col min="56" max="58" width="8.875" style="1" hidden="1" customWidth="1"/>
    <col min="59" max="59" width="0" style="1" hidden="1" customWidth="1"/>
    <col min="60" max="16384" width="8.875" style="1" hidden="1"/>
  </cols>
  <sheetData>
    <row r="1" spans="1:61" s="57" customFormat="1" ht="15" customHeight="1">
      <c r="A1" s="152" t="s">
        <v>155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</row>
    <row r="2" spans="1:61" s="18" customFormat="1" ht="15" customHeight="1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</row>
    <row r="3" spans="1:61" s="18" customFormat="1" ht="15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</row>
    <row r="4" spans="1:61" s="19" customFormat="1" ht="1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</row>
    <row r="5" spans="1:61" s="19" customFormat="1" ht="26.25" customHeight="1" thickBo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</row>
    <row r="6" spans="1:61" ht="25.5" customHeight="1" thickTop="1">
      <c r="A6" s="186" t="s">
        <v>0</v>
      </c>
      <c r="B6" s="158" t="s">
        <v>1</v>
      </c>
      <c r="C6" s="164" t="s">
        <v>2</v>
      </c>
      <c r="D6" s="165" t="s">
        <v>3</v>
      </c>
      <c r="E6" s="166"/>
      <c r="F6" s="166"/>
      <c r="G6" s="169" t="s">
        <v>36</v>
      </c>
      <c r="H6" s="166"/>
      <c r="I6" s="166"/>
      <c r="J6" s="172" t="s">
        <v>30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94" t="s">
        <v>32</v>
      </c>
      <c r="AP6" s="193" t="s">
        <v>8</v>
      </c>
      <c r="AQ6" s="154" t="s">
        <v>34</v>
      </c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83" t="s">
        <v>9</v>
      </c>
      <c r="BD6" s="16"/>
      <c r="BE6" s="14"/>
      <c r="BF6" s="14"/>
      <c r="BG6" s="14"/>
      <c r="BH6" s="14"/>
      <c r="BI6" s="14"/>
    </row>
    <row r="7" spans="1:61" ht="18.75" customHeight="1">
      <c r="A7" s="187"/>
      <c r="B7" s="157"/>
      <c r="C7" s="157"/>
      <c r="D7" s="167"/>
      <c r="E7" s="167"/>
      <c r="F7" s="167"/>
      <c r="G7" s="167"/>
      <c r="H7" s="167"/>
      <c r="I7" s="167"/>
      <c r="J7" s="161" t="s">
        <v>4</v>
      </c>
      <c r="K7" s="157"/>
      <c r="L7" s="157"/>
      <c r="M7" s="157"/>
      <c r="N7" s="157"/>
      <c r="O7" s="157"/>
      <c r="P7" s="161" t="s">
        <v>5</v>
      </c>
      <c r="Q7" s="157"/>
      <c r="R7" s="157"/>
      <c r="S7" s="157"/>
      <c r="T7" s="157"/>
      <c r="U7" s="157"/>
      <c r="V7" s="161" t="s">
        <v>6</v>
      </c>
      <c r="W7" s="157"/>
      <c r="X7" s="157"/>
      <c r="Y7" s="157"/>
      <c r="Z7" s="157"/>
      <c r="AA7" s="157"/>
      <c r="AB7" s="161" t="s">
        <v>22</v>
      </c>
      <c r="AC7" s="157"/>
      <c r="AD7" s="157"/>
      <c r="AE7" s="157"/>
      <c r="AF7" s="157"/>
      <c r="AG7" s="157"/>
      <c r="AH7" s="157"/>
      <c r="AI7" s="161" t="s">
        <v>23</v>
      </c>
      <c r="AJ7" s="157"/>
      <c r="AK7" s="157"/>
      <c r="AL7" s="157"/>
      <c r="AM7" s="157"/>
      <c r="AN7" s="157"/>
      <c r="AO7" s="157"/>
      <c r="AP7" s="157"/>
      <c r="AQ7" s="156" t="s">
        <v>7</v>
      </c>
      <c r="AR7" s="157"/>
      <c r="AS7" s="157"/>
      <c r="AT7" s="157"/>
      <c r="AU7" s="157"/>
      <c r="AV7" s="170" t="s">
        <v>33</v>
      </c>
      <c r="AW7" s="156" t="s">
        <v>29</v>
      </c>
      <c r="AX7" s="157"/>
      <c r="AY7" s="157"/>
      <c r="AZ7" s="157"/>
      <c r="BA7" s="157"/>
      <c r="BB7" s="157"/>
      <c r="BC7" s="184"/>
      <c r="BD7" s="11"/>
      <c r="BE7" s="10"/>
      <c r="BF7" s="8"/>
      <c r="BG7" s="8"/>
      <c r="BH7" s="8"/>
      <c r="BI7" s="8"/>
    </row>
    <row r="8" spans="1:61" ht="18.75" customHeight="1">
      <c r="A8" s="187"/>
      <c r="B8" s="157"/>
      <c r="C8" s="157"/>
      <c r="D8" s="167"/>
      <c r="E8" s="167"/>
      <c r="F8" s="167"/>
      <c r="G8" s="167"/>
      <c r="H8" s="167"/>
      <c r="I8" s="167"/>
      <c r="J8" s="178" t="s">
        <v>14</v>
      </c>
      <c r="K8" s="177" t="s">
        <v>15</v>
      </c>
      <c r="L8" s="157"/>
      <c r="M8" s="160" t="s">
        <v>19</v>
      </c>
      <c r="N8" s="163" t="s">
        <v>17</v>
      </c>
      <c r="O8" s="162" t="s">
        <v>35</v>
      </c>
      <c r="P8" s="173" t="s">
        <v>14</v>
      </c>
      <c r="Q8" s="174" t="s">
        <v>15</v>
      </c>
      <c r="R8" s="157"/>
      <c r="S8" s="173" t="s">
        <v>21</v>
      </c>
      <c r="T8" s="173" t="s">
        <v>17</v>
      </c>
      <c r="U8" s="162" t="s">
        <v>8</v>
      </c>
      <c r="V8" s="175" t="s">
        <v>14</v>
      </c>
      <c r="W8" s="176" t="s">
        <v>15</v>
      </c>
      <c r="X8" s="157"/>
      <c r="Y8" s="175" t="s">
        <v>21</v>
      </c>
      <c r="Z8" s="175" t="s">
        <v>17</v>
      </c>
      <c r="AA8" s="162" t="s">
        <v>8</v>
      </c>
      <c r="AB8" s="180" t="s">
        <v>14</v>
      </c>
      <c r="AC8" s="181" t="s">
        <v>15</v>
      </c>
      <c r="AD8" s="157"/>
      <c r="AE8" s="157"/>
      <c r="AF8" s="180" t="s">
        <v>21</v>
      </c>
      <c r="AG8" s="180" t="s">
        <v>17</v>
      </c>
      <c r="AH8" s="162" t="s">
        <v>8</v>
      </c>
      <c r="AI8" s="182" t="s">
        <v>14</v>
      </c>
      <c r="AJ8" s="191" t="s">
        <v>15</v>
      </c>
      <c r="AK8" s="157"/>
      <c r="AL8" s="192" t="s">
        <v>21</v>
      </c>
      <c r="AM8" s="182" t="s">
        <v>17</v>
      </c>
      <c r="AN8" s="162" t="s">
        <v>8</v>
      </c>
      <c r="AO8" s="157"/>
      <c r="AP8" s="157"/>
      <c r="AQ8" s="171" t="s">
        <v>24</v>
      </c>
      <c r="AR8" s="157"/>
      <c r="AS8" s="179" t="s">
        <v>25</v>
      </c>
      <c r="AT8" s="157"/>
      <c r="AU8" s="68" t="s">
        <v>28</v>
      </c>
      <c r="AV8" s="157"/>
      <c r="AW8" s="189" t="s">
        <v>14</v>
      </c>
      <c r="AX8" s="190" t="s">
        <v>15</v>
      </c>
      <c r="AY8" s="157"/>
      <c r="AZ8" s="189" t="s">
        <v>21</v>
      </c>
      <c r="BA8" s="189" t="s">
        <v>17</v>
      </c>
      <c r="BB8" s="162" t="s">
        <v>35</v>
      </c>
      <c r="BC8" s="184"/>
      <c r="BD8" s="7"/>
      <c r="BE8" s="6"/>
      <c r="BF8" s="6"/>
      <c r="BG8" s="6"/>
      <c r="BH8" s="6"/>
      <c r="BI8" s="6"/>
    </row>
    <row r="9" spans="1:61" ht="45" customHeight="1">
      <c r="A9" s="187"/>
      <c r="B9" s="157"/>
      <c r="C9" s="157"/>
      <c r="D9" s="167"/>
      <c r="E9" s="167"/>
      <c r="F9" s="167"/>
      <c r="G9" s="167"/>
      <c r="H9" s="167"/>
      <c r="I9" s="167"/>
      <c r="J9" s="157"/>
      <c r="K9" s="82" t="s">
        <v>16</v>
      </c>
      <c r="L9" s="147" t="s">
        <v>18</v>
      </c>
      <c r="M9" s="157"/>
      <c r="N9" s="157"/>
      <c r="O9" s="157"/>
      <c r="P9" s="157"/>
      <c r="Q9" s="149" t="s">
        <v>16</v>
      </c>
      <c r="R9" s="149" t="s">
        <v>18</v>
      </c>
      <c r="S9" s="157"/>
      <c r="T9" s="157"/>
      <c r="U9" s="157"/>
      <c r="V9" s="157"/>
      <c r="W9" s="150" t="s">
        <v>16</v>
      </c>
      <c r="X9" s="150" t="s">
        <v>18</v>
      </c>
      <c r="Y9" s="157"/>
      <c r="Z9" s="157"/>
      <c r="AA9" s="157"/>
      <c r="AB9" s="157"/>
      <c r="AC9" s="146" t="s">
        <v>16</v>
      </c>
      <c r="AD9" s="146" t="s">
        <v>31</v>
      </c>
      <c r="AE9" s="146" t="s">
        <v>18</v>
      </c>
      <c r="AF9" s="157"/>
      <c r="AG9" s="157"/>
      <c r="AH9" s="157"/>
      <c r="AI9" s="157"/>
      <c r="AJ9" s="143" t="s">
        <v>16</v>
      </c>
      <c r="AK9" s="143" t="s">
        <v>18</v>
      </c>
      <c r="AL9" s="157"/>
      <c r="AM9" s="157"/>
      <c r="AN9" s="157"/>
      <c r="AO9" s="157"/>
      <c r="AP9" s="157"/>
      <c r="AQ9" s="144" t="s">
        <v>26</v>
      </c>
      <c r="AR9" s="144" t="s">
        <v>27</v>
      </c>
      <c r="AS9" s="145">
        <v>1</v>
      </c>
      <c r="AT9" s="145">
        <v>2</v>
      </c>
      <c r="AU9" s="90"/>
      <c r="AV9" s="157"/>
      <c r="AW9" s="157"/>
      <c r="AX9" s="142" t="s">
        <v>16</v>
      </c>
      <c r="AY9" s="142" t="s">
        <v>18</v>
      </c>
      <c r="AZ9" s="157"/>
      <c r="BA9" s="157"/>
      <c r="BB9" s="157"/>
      <c r="BC9" s="184"/>
      <c r="BD9" s="7"/>
      <c r="BE9" s="6"/>
      <c r="BF9" s="6"/>
      <c r="BG9" s="6"/>
      <c r="BH9" s="6"/>
      <c r="BI9" s="6"/>
    </row>
    <row r="10" spans="1:61" ht="18">
      <c r="A10" s="187"/>
      <c r="B10" s="157"/>
      <c r="C10" s="157"/>
      <c r="D10" s="167"/>
      <c r="E10" s="167"/>
      <c r="F10" s="167"/>
      <c r="G10" s="168">
        <v>40817</v>
      </c>
      <c r="H10" s="167"/>
      <c r="I10" s="167"/>
      <c r="J10" s="147">
        <v>100</v>
      </c>
      <c r="K10" s="147">
        <v>60</v>
      </c>
      <c r="L10" s="147">
        <v>40</v>
      </c>
      <c r="M10" s="147">
        <v>200</v>
      </c>
      <c r="N10" s="147">
        <v>100</v>
      </c>
      <c r="O10" s="157"/>
      <c r="P10" s="149">
        <v>100</v>
      </c>
      <c r="Q10" s="149">
        <v>60</v>
      </c>
      <c r="R10" s="149">
        <v>40</v>
      </c>
      <c r="S10" s="149">
        <v>200</v>
      </c>
      <c r="T10" s="149">
        <v>80</v>
      </c>
      <c r="U10" s="157"/>
      <c r="V10" s="150">
        <v>100</v>
      </c>
      <c r="W10" s="150">
        <v>60</v>
      </c>
      <c r="X10" s="150">
        <v>40</v>
      </c>
      <c r="Y10" s="150">
        <v>200</v>
      </c>
      <c r="Z10" s="150">
        <v>40</v>
      </c>
      <c r="AA10" s="157"/>
      <c r="AB10" s="146">
        <v>100</v>
      </c>
      <c r="AC10" s="146">
        <v>60</v>
      </c>
      <c r="AD10" s="146">
        <v>8</v>
      </c>
      <c r="AE10" s="146">
        <v>32</v>
      </c>
      <c r="AF10" s="146">
        <v>200</v>
      </c>
      <c r="AG10" s="146">
        <v>40</v>
      </c>
      <c r="AH10" s="157"/>
      <c r="AI10" s="143">
        <v>100</v>
      </c>
      <c r="AJ10" s="143">
        <v>60</v>
      </c>
      <c r="AK10" s="143">
        <v>40</v>
      </c>
      <c r="AL10" s="143">
        <v>200</v>
      </c>
      <c r="AM10" s="143">
        <v>40</v>
      </c>
      <c r="AN10" s="157"/>
      <c r="AO10" s="68">
        <v>300</v>
      </c>
      <c r="AP10" s="157"/>
      <c r="AQ10" s="144">
        <v>20</v>
      </c>
      <c r="AR10" s="144">
        <v>20</v>
      </c>
      <c r="AS10" s="145">
        <v>20</v>
      </c>
      <c r="AT10" s="145">
        <v>20</v>
      </c>
      <c r="AU10" s="68">
        <v>80</v>
      </c>
      <c r="AV10" s="68">
        <v>380</v>
      </c>
      <c r="AW10" s="142">
        <v>100</v>
      </c>
      <c r="AX10" s="142">
        <v>60</v>
      </c>
      <c r="AY10" s="142">
        <v>40</v>
      </c>
      <c r="AZ10" s="142">
        <v>200</v>
      </c>
      <c r="BA10" s="142">
        <v>40</v>
      </c>
      <c r="BB10" s="157"/>
      <c r="BC10" s="184"/>
      <c r="BD10" s="7"/>
      <c r="BE10" s="6"/>
      <c r="BF10" s="6"/>
      <c r="BG10" s="6"/>
      <c r="BH10" s="6"/>
      <c r="BI10" s="6"/>
    </row>
    <row r="11" spans="1:61" ht="18.75" thickBot="1">
      <c r="A11" s="188"/>
      <c r="B11" s="159"/>
      <c r="C11" s="159"/>
      <c r="D11" s="92" t="s">
        <v>10</v>
      </c>
      <c r="E11" s="92" t="s">
        <v>11</v>
      </c>
      <c r="F11" s="92" t="s">
        <v>13</v>
      </c>
      <c r="G11" s="92" t="s">
        <v>20</v>
      </c>
      <c r="H11" s="92" t="s">
        <v>11</v>
      </c>
      <c r="I11" s="92" t="s">
        <v>12</v>
      </c>
      <c r="J11" s="93">
        <v>50</v>
      </c>
      <c r="K11" s="93"/>
      <c r="L11" s="93">
        <v>12</v>
      </c>
      <c r="M11" s="93">
        <v>100</v>
      </c>
      <c r="N11" s="93">
        <v>50</v>
      </c>
      <c r="O11" s="159"/>
      <c r="P11" s="94">
        <v>50</v>
      </c>
      <c r="Q11" s="94"/>
      <c r="R11" s="94">
        <v>12</v>
      </c>
      <c r="S11" s="94">
        <v>100</v>
      </c>
      <c r="T11" s="94">
        <v>40</v>
      </c>
      <c r="U11" s="159"/>
      <c r="V11" s="95">
        <v>50</v>
      </c>
      <c r="W11" s="95"/>
      <c r="X11" s="95">
        <v>12</v>
      </c>
      <c r="Y11" s="95">
        <v>100</v>
      </c>
      <c r="Z11" s="95">
        <v>20</v>
      </c>
      <c r="AA11" s="159"/>
      <c r="AB11" s="96">
        <v>50</v>
      </c>
      <c r="AC11" s="96"/>
      <c r="AD11" s="96">
        <v>2.4</v>
      </c>
      <c r="AE11" s="96">
        <v>9.6</v>
      </c>
      <c r="AF11" s="96">
        <v>100</v>
      </c>
      <c r="AG11" s="96">
        <v>20</v>
      </c>
      <c r="AH11" s="159"/>
      <c r="AI11" s="97">
        <v>50</v>
      </c>
      <c r="AJ11" s="97"/>
      <c r="AK11" s="97">
        <v>12</v>
      </c>
      <c r="AL11" s="97">
        <v>100</v>
      </c>
      <c r="AM11" s="97">
        <v>20</v>
      </c>
      <c r="AN11" s="159"/>
      <c r="AO11" s="98">
        <v>150</v>
      </c>
      <c r="AP11" s="159"/>
      <c r="AQ11" s="99">
        <v>10</v>
      </c>
      <c r="AR11" s="99">
        <v>10</v>
      </c>
      <c r="AS11" s="100">
        <v>10</v>
      </c>
      <c r="AT11" s="100">
        <v>10</v>
      </c>
      <c r="AU11" s="98"/>
      <c r="AV11" s="98"/>
      <c r="AW11" s="101">
        <v>50</v>
      </c>
      <c r="AX11" s="101"/>
      <c r="AY11" s="101">
        <v>12</v>
      </c>
      <c r="AZ11" s="101">
        <v>100</v>
      </c>
      <c r="BA11" s="101">
        <v>20</v>
      </c>
      <c r="BB11" s="159"/>
      <c r="BC11" s="185"/>
      <c r="BD11" s="7"/>
      <c r="BE11" s="6"/>
      <c r="BF11" s="6"/>
      <c r="BG11" s="6"/>
      <c r="BH11" s="6"/>
      <c r="BI11" s="6"/>
    </row>
    <row r="12" spans="1:61" ht="19.5" thickTop="1" thickBot="1">
      <c r="A12" s="69" t="str">
        <f>IF(B12="","",1)</f>
        <v/>
      </c>
      <c r="B12" s="70"/>
      <c r="C12" s="71"/>
      <c r="D12" s="136"/>
      <c r="E12" s="136"/>
      <c r="F12" s="136"/>
      <c r="G12" s="72" t="str">
        <f>IF(D12="","",DATEDIF(DATE(F12,E12,D12),$G$10,"md"))</f>
        <v/>
      </c>
      <c r="H12" s="72" t="str">
        <f>IF(D12="","",DATEDIF(DATE(F12,E12,D12),$G$10,"ym"))</f>
        <v/>
      </c>
      <c r="I12" s="72" t="str">
        <f>IF(D12="","",DATEDIF(DATE(F12,E12,D12),$G$10,"y"))</f>
        <v/>
      </c>
      <c r="J12" s="106"/>
      <c r="K12" s="107"/>
      <c r="L12" s="106"/>
      <c r="M12" s="73" t="str">
        <f>IF(B12="","",IF(L12="غ","غ",SUM(J12:L12)))</f>
        <v/>
      </c>
      <c r="N12" s="73" t="str">
        <f>IF(B12="","",IF(L12="غ","غ",M12*0.5))</f>
        <v/>
      </c>
      <c r="O12" s="74" t="str">
        <f>IF(L12="غ","دون المستوى",IF(N12&gt;=$N$10*0.85,"ممتاز",IF(N12&gt;=$N$10*0.75,"جيد جداً",IF(N12&gt;=$N$10*0.65,"جيد",IF(N12&gt;=$N$10*0.5,"مقبول","دون المستوى")))))</f>
        <v>ممتاز</v>
      </c>
      <c r="P12" s="108"/>
      <c r="Q12" s="108"/>
      <c r="R12" s="108"/>
      <c r="S12" s="26" t="str">
        <f>IF(B12="","",IF(R12="غ","غ",SUM(P12:R12)))</f>
        <v/>
      </c>
      <c r="T12" s="26" t="str">
        <f>IF(B12="","",IF(R12="غ","غ",S12*0.4))</f>
        <v/>
      </c>
      <c r="U12" s="74" t="str">
        <f>IF(R12="غ","دون المستوى",IF(T12&gt;=$T$10*0.85,"ممتاز",IF(T12&gt;=$T$10*0.75,"جيد جداً",IF(T12&gt;=$T$10*0.65,"جيد",IF(T12&gt;=$T$10*0.5,"مقبول","دون المستوى")))))</f>
        <v>ممتاز</v>
      </c>
      <c r="V12" s="112"/>
      <c r="W12" s="112"/>
      <c r="X12" s="112"/>
      <c r="Y12" s="75" t="str">
        <f>IF(B12="","",IF(X12="غ","غ",SUM(V12:X12)))</f>
        <v/>
      </c>
      <c r="Z12" s="75" t="str">
        <f>IF(B12="","",IF(X12="غ","غ",Y12*0.2))</f>
        <v/>
      </c>
      <c r="AA12" s="76" t="str">
        <f>IF(X12="غ","دون المستوى",IF(Z12&gt;=$Z$10*0.85,"ممتاز",IF(Z12&gt;=$Z$10*0.75,"جيد جداً",IF(Z12&gt;=$Z$10*0.65,"جيد",IF(Z12&gt;=$Z$10*0.5,"مقبول","دون المستوى")))))</f>
        <v>ممتاز</v>
      </c>
      <c r="AB12" s="116"/>
      <c r="AC12" s="116"/>
      <c r="AD12" s="116"/>
      <c r="AE12" s="116"/>
      <c r="AF12" s="77" t="str">
        <f>IF(B12="","",IF(OR(AE12="غ",AD12="غ",),"غ",SUM(AB12:AE12)))</f>
        <v/>
      </c>
      <c r="AG12" s="77" t="str">
        <f>IF(B12="","",IF(OR(AE12="غ",AD12="غ"),"غ",AF12*0.2))</f>
        <v/>
      </c>
      <c r="AH12" s="76" t="str">
        <f>IF(OR(AE12="غ",AD12="غ"),"دون المستوى",IF(AG12&gt;=$AG$10*0.85,"ممتاز",IF(AG12&gt;=$AG$10*0.75,"جيد جداً",IF(AG12&gt;=$AG$10*0.65,"جيد",IF(AG12&gt;=$AG$10*0.5,"مقبول","دون المستوى")))))</f>
        <v>ممتاز</v>
      </c>
      <c r="AI12" s="120"/>
      <c r="AJ12" s="120"/>
      <c r="AK12" s="120"/>
      <c r="AL12" s="78" t="str">
        <f>IF(B12="","",IF(AK12="غ","غ",SUM(AI12:AK12)))</f>
        <v/>
      </c>
      <c r="AM12" s="78" t="str">
        <f>IF(B12="","",IF(AK12="غ","غ",AL12*0.2))</f>
        <v/>
      </c>
      <c r="AN12" s="74" t="str">
        <f t="shared" ref="AN12:AN76" si="0">IF(AK12="غ","دون المستوى",IF(AM12&gt;=$AM$10*0.85,"ممتاز",IF(AM12&gt;=$AM$10*0.75,"جيد جداً",IF(AM12&gt;=$AM$10*0.65,"جيد",IF(AM12&gt;=$AM$10*0.5,"مقبول","دون المستوى")))))</f>
        <v>ممتاز</v>
      </c>
      <c r="AO12" s="79" t="str">
        <f>IF(B12="","",IF(OR(N12="غ",T12="غ",Z12="غ",AG12="غ",AM12="غ"),"غ",SUM(N12,T12,Z12,AG12,AM12)))</f>
        <v/>
      </c>
      <c r="AP12" s="76" t="str">
        <f>IF(B12="","",IF(AO12&lt;$AO$11,"دون المستوى",IF(BC12="دور ثان","دون المستوى",IF(AO12&gt;=$AO$10*0.85,"ممتاز",IF(AO12&gt;=$AO$10*0.75,"جيد جداً",IF(AO12&gt;=$AO$10*0.65,"جيد",IF(AO12&gt;=$AO$10*0.5,"مقبول","دون المستوى")))))))</f>
        <v/>
      </c>
      <c r="AQ12" s="124"/>
      <c r="AR12" s="124"/>
      <c r="AS12" s="125"/>
      <c r="AT12" s="125"/>
      <c r="AU12" s="79" t="str">
        <f>IF(B12="","",SUM(AQ12:AT12))</f>
        <v/>
      </c>
      <c r="AV12" s="79" t="str">
        <f>IF(B12="","",IF(OR(N12="غ",T12="غ",Z12="غ",AG12="غ",AM12="غ"),"غ",SUM(AO12+AU12)))</f>
        <v/>
      </c>
      <c r="AW12" s="132"/>
      <c r="AX12" s="132"/>
      <c r="AY12" s="132"/>
      <c r="AZ12" s="80" t="str">
        <f>IF(B12="","",IF(AY12="غ","غ",SUM(AW12:AY12)))</f>
        <v/>
      </c>
      <c r="BA12" s="80" t="str">
        <f t="shared" ref="BA12:BA75" si="1">IF(B12="","",IF(AY12="غ","غ",AZ12*0.2))</f>
        <v/>
      </c>
      <c r="BB12" s="76" t="str">
        <f>IF(AY12="غ","دون المستوى",IF(BA12&gt;=$Z$10*0.85,"ممتاز",IF(BA12&gt;=$Z$10*0.75,"جيد جداً",IF(BA12&gt;=$Z$10*0.65,"جيد",IF(BA12&gt;=$Z$10*0.5,"مقبول","دون المستوى")))))</f>
        <v>ممتاز</v>
      </c>
      <c r="BC12" s="81" t="str">
        <f>IF(B12="","",IF(OR(BB12="دون المستوى",O12="دون المستوى",U12="دون المستوى",AA12="دون المستوى",AH12="دون المستوى",AN12="دون المستوى"),"دور ثان","ناجح"))</f>
        <v/>
      </c>
      <c r="BD12" s="2"/>
    </row>
    <row r="13" spans="1:61" ht="17.25" thickTop="1" thickBot="1">
      <c r="A13" s="43" t="str">
        <f>IF(B13="","",A12+1)</f>
        <v/>
      </c>
      <c r="B13" s="25"/>
      <c r="C13" s="23"/>
      <c r="D13" s="137"/>
      <c r="E13" s="137"/>
      <c r="F13" s="137"/>
      <c r="G13" s="58" t="str">
        <f t="shared" ref="G13:G76" si="2">IF(D13="","",DATEDIF(DATE(F13,E13,D13),$G$10,"md"))</f>
        <v/>
      </c>
      <c r="H13" s="58" t="str">
        <f t="shared" ref="H13:H76" si="3">IF(D13="","",DATEDIF(DATE(F13,E13,D13),$G$10,"ym"))</f>
        <v/>
      </c>
      <c r="I13" s="58" t="str">
        <f t="shared" ref="I13:I76" si="4">IF(D13="","",DATEDIF(DATE(F13,E13,D13),$G$10,"y"))</f>
        <v/>
      </c>
      <c r="J13" s="104"/>
      <c r="K13" s="104"/>
      <c r="L13" s="104"/>
      <c r="M13" s="30" t="str">
        <f t="shared" ref="M13:M76" si="5">IF(B13="","",IF(L13="غ","غ",SUM(J13:L13)))</f>
        <v/>
      </c>
      <c r="N13" s="30" t="str">
        <f t="shared" ref="N13:N76" si="6">IF(B13="","",IF(L13="غ","غ",M13*0.5))</f>
        <v/>
      </c>
      <c r="O13" s="31" t="str">
        <f t="shared" ref="O13:O76" si="7">IF(L13="غ","دون المستوى",IF(N13&gt;=$N$10*0.85,"ممتاز",IF(N13&gt;=$N$10*0.75,"جيد جداً",IF(N13&gt;=$N$10*0.65,"جيد",IF(N13&gt;=$N$10*0.5,"مقبول","دون المستوى")))))</f>
        <v>ممتاز</v>
      </c>
      <c r="P13" s="109"/>
      <c r="Q13" s="109"/>
      <c r="R13" s="109"/>
      <c r="S13" s="32" t="str">
        <f t="shared" ref="S13:S76" si="8">IF(B13="","",IF(R13="غ","غ",SUM(P13:R13)))</f>
        <v/>
      </c>
      <c r="T13" s="32" t="str">
        <f t="shared" ref="T13:T76" si="9">IF(B13="","",IF(R13="غ","غ",S13*0.4))</f>
        <v/>
      </c>
      <c r="U13" s="31" t="str">
        <f t="shared" ref="U13:U76" si="10">IF(R13="غ","دون المستوى",IF(T13&gt;=$T$10*0.85,"ممتاز",IF(T13&gt;=$T$10*0.75,"جيد جداً",IF(T13&gt;=$T$10*0.65,"جيد",IF(T13&gt;=$T$10*0.5,"مقبول","دون المستوى")))))</f>
        <v>ممتاز</v>
      </c>
      <c r="V13" s="113"/>
      <c r="W13" s="113"/>
      <c r="X13" s="113"/>
      <c r="Y13" s="33" t="str">
        <f t="shared" ref="Y13:Y76" si="11">IF(B13="","",IF(X13="غ","غ",SUM(V13:X13)))</f>
        <v/>
      </c>
      <c r="Z13" s="33" t="str">
        <f t="shared" ref="Z13:Z76" si="12">IF(B13="","",IF(X13="غ","غ",Y13*0.2))</f>
        <v/>
      </c>
      <c r="AA13" s="34" t="str">
        <f t="shared" ref="AA13:AA76" si="13">IF(X13="غ","دون المستوى",IF(Z13&gt;=$Z$10*0.85,"ممتاز",IF(Z13&gt;=$Z$10*0.75,"جيد جداً",IF(Z13&gt;=$Z$10*0.65,"جيد",IF(Z13&gt;=$Z$10*0.5,"مقبول","دون المستوى")))))</f>
        <v>ممتاز</v>
      </c>
      <c r="AB13" s="117"/>
      <c r="AC13" s="117"/>
      <c r="AD13" s="117"/>
      <c r="AE13" s="117"/>
      <c r="AF13" s="35" t="str">
        <f t="shared" ref="AF13:AF76" si="14">IF(B13="","",IF(OR(AE13="غ",AD13="غ",),"غ",SUM(AB13:AE13)))</f>
        <v/>
      </c>
      <c r="AG13" s="35" t="str">
        <f t="shared" ref="AG13:AG76" si="15">IF(B13="","",IF(OR(AE13="غ",AD13="غ"),"غ",AF13*0.2))</f>
        <v/>
      </c>
      <c r="AH13" s="34" t="str">
        <f t="shared" ref="AH13:AH76" si="16">IF(OR(AE13="غ",AD13="غ"),"دون المستوى",IF(AG13&gt;=$AG$10*0.85,"ممتاز",IF(AG13&gt;=$AG$10*0.75,"جيد جداً",IF(AG13&gt;=$AG$10*0.65,"جيد",IF(AG13&gt;=$AG$10*0.5,"مقبول","دون المستوى")))))</f>
        <v>ممتاز</v>
      </c>
      <c r="AI13" s="121"/>
      <c r="AJ13" s="121"/>
      <c r="AK13" s="121"/>
      <c r="AL13" s="36" t="str">
        <f t="shared" ref="AL13:AL76" si="17">IF(B13="","",IF(AK13="غ","غ",SUM(AI13:AK13)))</f>
        <v/>
      </c>
      <c r="AM13" s="36" t="str">
        <f t="shared" ref="AM13:AM76" si="18">IF(B13="","",IF(AK13="غ","غ",AL13*0.2))</f>
        <v/>
      </c>
      <c r="AN13" s="22" t="str">
        <f t="shared" si="0"/>
        <v>ممتاز</v>
      </c>
      <c r="AO13" s="37" t="str">
        <f t="shared" ref="AO13:AO76" si="19">IF(B13="","",IF(OR(N13="غ",T13="غ",Z13="غ",AG13="غ",AM13="غ"),"غ",SUM(N13,T13,Z13,AG13,AM13)))</f>
        <v/>
      </c>
      <c r="AP13" s="34" t="str">
        <f t="shared" ref="AP13:AP76" si="20">IF(B13="","",IF(AO13&lt;$AO$11,"دون المستوى",IF(BC13="دور ثان","دون المستوى",IF(AO13&gt;=$AO$10*0.85,"ممتاز",IF(AO13&gt;=$AO$10*0.75,"جيد جداً",IF(AO13&gt;=$AO$10*0.65,"جيد",IF(AO13&gt;=$AO$10*0.5,"مقبول","دون المستوى")))))))</f>
        <v/>
      </c>
      <c r="AQ13" s="126"/>
      <c r="AR13" s="126"/>
      <c r="AS13" s="127"/>
      <c r="AT13" s="127"/>
      <c r="AU13" s="37" t="str">
        <f t="shared" ref="AU13:AU76" si="21">IF(B13="","",SUM(AQ13:AT13))</f>
        <v/>
      </c>
      <c r="AV13" s="37" t="str">
        <f t="shared" ref="AV13:AV76" si="22">IF(B13="","",IF(OR(N13="غ",T13="غ",Z13="غ",AG13="غ",AM13="غ"),"غ",SUM(AO13+AU13)))</f>
        <v/>
      </c>
      <c r="AW13" s="133"/>
      <c r="AX13" s="133"/>
      <c r="AY13" s="133"/>
      <c r="AZ13" s="38" t="str">
        <f t="shared" ref="AZ13:AZ76" si="23">IF(B13="","",IF(AY13="غ","غ",SUM(AW13:AY13)))</f>
        <v/>
      </c>
      <c r="BA13" s="38" t="str">
        <f t="shared" si="1"/>
        <v/>
      </c>
      <c r="BB13" s="34" t="str">
        <f t="shared" ref="BB13:BB76" si="24">IF(AY13="غ","دون المستوى",IF(BA13&gt;=$Z$10*0.85,"ممتاز",IF(BA13&gt;=$Z$10*0.75,"جيد جداً",IF(BA13&gt;=$Z$10*0.65,"جيد",IF(BA13&gt;=$Z$10*0.5,"مقبول","دون المستوى")))))</f>
        <v>ممتاز</v>
      </c>
      <c r="BC13" s="39" t="str">
        <f t="shared" ref="BC13:BC76" si="25">IF(B13="","",IF(OR(BB13="دون المستوى",O13="دون المستوى",U13="دون المستوى",AA13="دون المستوى",AH13="دون المستوى",AN13="دون المستوى"),"دور ثان","ناجح"))</f>
        <v/>
      </c>
      <c r="BD13" s="2"/>
    </row>
    <row r="14" spans="1:61" s="20" customFormat="1" ht="17.25" thickTop="1" thickBot="1">
      <c r="A14" s="43" t="str">
        <f t="shared" ref="A14:A77" si="26">IF(B14="","",A13+1)</f>
        <v/>
      </c>
      <c r="B14" s="25"/>
      <c r="C14" s="23"/>
      <c r="D14" s="137"/>
      <c r="E14" s="137"/>
      <c r="F14" s="137"/>
      <c r="G14" s="58" t="str">
        <f t="shared" si="2"/>
        <v/>
      </c>
      <c r="H14" s="58" t="str">
        <f t="shared" si="3"/>
        <v/>
      </c>
      <c r="I14" s="58" t="str">
        <f t="shared" si="4"/>
        <v/>
      </c>
      <c r="J14" s="104"/>
      <c r="K14" s="104"/>
      <c r="L14" s="104"/>
      <c r="M14" s="30" t="str">
        <f t="shared" si="5"/>
        <v/>
      </c>
      <c r="N14" s="30" t="str">
        <f t="shared" si="6"/>
        <v/>
      </c>
      <c r="O14" s="31" t="str">
        <f t="shared" si="7"/>
        <v>ممتاز</v>
      </c>
      <c r="P14" s="109"/>
      <c r="Q14" s="109"/>
      <c r="R14" s="109"/>
      <c r="S14" s="32" t="str">
        <f t="shared" si="8"/>
        <v/>
      </c>
      <c r="T14" s="32" t="str">
        <f t="shared" si="9"/>
        <v/>
      </c>
      <c r="U14" s="31" t="str">
        <f t="shared" si="10"/>
        <v>ممتاز</v>
      </c>
      <c r="V14" s="113"/>
      <c r="W14" s="113"/>
      <c r="X14" s="113"/>
      <c r="Y14" s="33" t="str">
        <f t="shared" si="11"/>
        <v/>
      </c>
      <c r="Z14" s="33" t="str">
        <f t="shared" si="12"/>
        <v/>
      </c>
      <c r="AA14" s="34" t="str">
        <f t="shared" si="13"/>
        <v>ممتاز</v>
      </c>
      <c r="AB14" s="117"/>
      <c r="AC14" s="117"/>
      <c r="AD14" s="117"/>
      <c r="AE14" s="117"/>
      <c r="AF14" s="35" t="str">
        <f t="shared" si="14"/>
        <v/>
      </c>
      <c r="AG14" s="35" t="str">
        <f t="shared" si="15"/>
        <v/>
      </c>
      <c r="AH14" s="34" t="str">
        <f t="shared" si="16"/>
        <v>ممتاز</v>
      </c>
      <c r="AI14" s="121"/>
      <c r="AJ14" s="121"/>
      <c r="AK14" s="121"/>
      <c r="AL14" s="36" t="str">
        <f t="shared" si="17"/>
        <v/>
      </c>
      <c r="AM14" s="36" t="str">
        <f t="shared" si="18"/>
        <v/>
      </c>
      <c r="AN14" s="22" t="str">
        <f t="shared" si="0"/>
        <v>ممتاز</v>
      </c>
      <c r="AO14" s="37" t="str">
        <f t="shared" si="19"/>
        <v/>
      </c>
      <c r="AP14" s="34" t="str">
        <f t="shared" si="20"/>
        <v/>
      </c>
      <c r="AQ14" s="126"/>
      <c r="AR14" s="126"/>
      <c r="AS14" s="127"/>
      <c r="AT14" s="127"/>
      <c r="AU14" s="37" t="str">
        <f t="shared" si="21"/>
        <v/>
      </c>
      <c r="AV14" s="37" t="str">
        <f t="shared" si="22"/>
        <v/>
      </c>
      <c r="AW14" s="133"/>
      <c r="AX14" s="133"/>
      <c r="AY14" s="133"/>
      <c r="AZ14" s="38" t="str">
        <f t="shared" si="23"/>
        <v/>
      </c>
      <c r="BA14" s="38" t="str">
        <f t="shared" si="1"/>
        <v/>
      </c>
      <c r="BB14" s="34" t="str">
        <f t="shared" si="24"/>
        <v>ممتاز</v>
      </c>
      <c r="BC14" s="39" t="str">
        <f t="shared" si="25"/>
        <v/>
      </c>
      <c r="BD14" s="2"/>
      <c r="BE14" s="1"/>
      <c r="BF14" s="1"/>
      <c r="BG14" s="1"/>
      <c r="BH14" s="1"/>
      <c r="BI14" s="1"/>
    </row>
    <row r="15" spans="1:61" ht="17.25" thickTop="1" thickBot="1">
      <c r="A15" s="43" t="str">
        <f t="shared" si="26"/>
        <v/>
      </c>
      <c r="B15" s="25"/>
      <c r="C15" s="23"/>
      <c r="D15" s="137"/>
      <c r="E15" s="137"/>
      <c r="F15" s="137"/>
      <c r="G15" s="58" t="str">
        <f t="shared" si="2"/>
        <v/>
      </c>
      <c r="H15" s="58" t="str">
        <f t="shared" si="3"/>
        <v/>
      </c>
      <c r="I15" s="58" t="str">
        <f t="shared" si="4"/>
        <v/>
      </c>
      <c r="J15" s="104"/>
      <c r="K15" s="104"/>
      <c r="L15" s="104"/>
      <c r="M15" s="30" t="str">
        <f t="shared" si="5"/>
        <v/>
      </c>
      <c r="N15" s="30" t="str">
        <f t="shared" si="6"/>
        <v/>
      </c>
      <c r="O15" s="31" t="str">
        <f t="shared" si="7"/>
        <v>ممتاز</v>
      </c>
      <c r="P15" s="109"/>
      <c r="Q15" s="109"/>
      <c r="R15" s="109"/>
      <c r="S15" s="32" t="str">
        <f t="shared" si="8"/>
        <v/>
      </c>
      <c r="T15" s="32" t="str">
        <f t="shared" si="9"/>
        <v/>
      </c>
      <c r="U15" s="31" t="str">
        <f t="shared" si="10"/>
        <v>ممتاز</v>
      </c>
      <c r="V15" s="113"/>
      <c r="W15" s="113"/>
      <c r="X15" s="113"/>
      <c r="Y15" s="33" t="str">
        <f t="shared" si="11"/>
        <v/>
      </c>
      <c r="Z15" s="33" t="str">
        <f t="shared" si="12"/>
        <v/>
      </c>
      <c r="AA15" s="34" t="str">
        <f t="shared" si="13"/>
        <v>ممتاز</v>
      </c>
      <c r="AB15" s="117"/>
      <c r="AC15" s="117"/>
      <c r="AD15" s="117"/>
      <c r="AE15" s="117"/>
      <c r="AF15" s="35" t="str">
        <f t="shared" si="14"/>
        <v/>
      </c>
      <c r="AG15" s="35" t="str">
        <f t="shared" si="15"/>
        <v/>
      </c>
      <c r="AH15" s="34" t="str">
        <f t="shared" si="16"/>
        <v>ممتاز</v>
      </c>
      <c r="AI15" s="121"/>
      <c r="AJ15" s="121"/>
      <c r="AK15" s="121"/>
      <c r="AL15" s="36" t="str">
        <f t="shared" si="17"/>
        <v/>
      </c>
      <c r="AM15" s="36" t="str">
        <f t="shared" si="18"/>
        <v/>
      </c>
      <c r="AN15" s="22" t="str">
        <f t="shared" si="0"/>
        <v>ممتاز</v>
      </c>
      <c r="AO15" s="37" t="str">
        <f t="shared" si="19"/>
        <v/>
      </c>
      <c r="AP15" s="34" t="str">
        <f t="shared" si="20"/>
        <v/>
      </c>
      <c r="AQ15" s="126"/>
      <c r="AR15" s="126"/>
      <c r="AS15" s="127"/>
      <c r="AT15" s="127"/>
      <c r="AU15" s="37" t="str">
        <f t="shared" si="21"/>
        <v/>
      </c>
      <c r="AV15" s="37" t="str">
        <f t="shared" si="22"/>
        <v/>
      </c>
      <c r="AW15" s="133"/>
      <c r="AX15" s="133"/>
      <c r="AY15" s="133"/>
      <c r="AZ15" s="38" t="str">
        <f t="shared" si="23"/>
        <v/>
      </c>
      <c r="BA15" s="38" t="str">
        <f t="shared" si="1"/>
        <v/>
      </c>
      <c r="BB15" s="34" t="str">
        <f t="shared" si="24"/>
        <v>ممتاز</v>
      </c>
      <c r="BC15" s="39" t="str">
        <f t="shared" si="25"/>
        <v/>
      </c>
      <c r="BD15" s="2"/>
    </row>
    <row r="16" spans="1:61" ht="17.25" thickTop="1" thickBot="1">
      <c r="A16" s="43" t="str">
        <f t="shared" si="26"/>
        <v/>
      </c>
      <c r="B16" s="25"/>
      <c r="C16" s="23"/>
      <c r="D16" s="137"/>
      <c r="E16" s="137"/>
      <c r="F16" s="137"/>
      <c r="G16" s="58" t="str">
        <f t="shared" si="2"/>
        <v/>
      </c>
      <c r="H16" s="58" t="str">
        <f t="shared" si="3"/>
        <v/>
      </c>
      <c r="I16" s="58" t="str">
        <f t="shared" si="4"/>
        <v/>
      </c>
      <c r="J16" s="104"/>
      <c r="K16" s="104"/>
      <c r="L16" s="104"/>
      <c r="M16" s="30" t="str">
        <f t="shared" si="5"/>
        <v/>
      </c>
      <c r="N16" s="30" t="str">
        <f t="shared" si="6"/>
        <v/>
      </c>
      <c r="O16" s="31" t="str">
        <f t="shared" si="7"/>
        <v>ممتاز</v>
      </c>
      <c r="P16" s="109"/>
      <c r="Q16" s="109"/>
      <c r="R16" s="109"/>
      <c r="S16" s="32" t="str">
        <f t="shared" si="8"/>
        <v/>
      </c>
      <c r="T16" s="32" t="str">
        <f t="shared" si="9"/>
        <v/>
      </c>
      <c r="U16" s="31" t="str">
        <f t="shared" si="10"/>
        <v>ممتاز</v>
      </c>
      <c r="V16" s="113"/>
      <c r="W16" s="113"/>
      <c r="X16" s="113"/>
      <c r="Y16" s="33" t="str">
        <f t="shared" si="11"/>
        <v/>
      </c>
      <c r="Z16" s="33" t="str">
        <f t="shared" si="12"/>
        <v/>
      </c>
      <c r="AA16" s="34" t="str">
        <f t="shared" si="13"/>
        <v>ممتاز</v>
      </c>
      <c r="AB16" s="117"/>
      <c r="AC16" s="117"/>
      <c r="AD16" s="117"/>
      <c r="AE16" s="117"/>
      <c r="AF16" s="35" t="str">
        <f t="shared" si="14"/>
        <v/>
      </c>
      <c r="AG16" s="35" t="str">
        <f t="shared" si="15"/>
        <v/>
      </c>
      <c r="AH16" s="34" t="str">
        <f t="shared" si="16"/>
        <v>ممتاز</v>
      </c>
      <c r="AI16" s="121"/>
      <c r="AJ16" s="121"/>
      <c r="AK16" s="121"/>
      <c r="AL16" s="36" t="str">
        <f t="shared" si="17"/>
        <v/>
      </c>
      <c r="AM16" s="36" t="str">
        <f t="shared" si="18"/>
        <v/>
      </c>
      <c r="AN16" s="22" t="str">
        <f t="shared" si="0"/>
        <v>ممتاز</v>
      </c>
      <c r="AO16" s="37" t="str">
        <f t="shared" si="19"/>
        <v/>
      </c>
      <c r="AP16" s="34" t="str">
        <f t="shared" si="20"/>
        <v/>
      </c>
      <c r="AQ16" s="126"/>
      <c r="AR16" s="126"/>
      <c r="AS16" s="127"/>
      <c r="AT16" s="127"/>
      <c r="AU16" s="37" t="str">
        <f t="shared" si="21"/>
        <v/>
      </c>
      <c r="AV16" s="37" t="str">
        <f t="shared" si="22"/>
        <v/>
      </c>
      <c r="AW16" s="133"/>
      <c r="AX16" s="133"/>
      <c r="AY16" s="133"/>
      <c r="AZ16" s="38" t="str">
        <f t="shared" si="23"/>
        <v/>
      </c>
      <c r="BA16" s="38" t="str">
        <f t="shared" si="1"/>
        <v/>
      </c>
      <c r="BB16" s="34" t="str">
        <f t="shared" si="24"/>
        <v>ممتاز</v>
      </c>
      <c r="BC16" s="39" t="str">
        <f t="shared" si="25"/>
        <v/>
      </c>
      <c r="BD16" s="2"/>
    </row>
    <row r="17" spans="1:61" ht="17.25" thickTop="1" thickBot="1">
      <c r="A17" s="43" t="str">
        <f t="shared" si="26"/>
        <v/>
      </c>
      <c r="B17" s="25"/>
      <c r="C17" s="23"/>
      <c r="D17" s="137"/>
      <c r="E17" s="137"/>
      <c r="F17" s="137"/>
      <c r="G17" s="58" t="str">
        <f t="shared" si="2"/>
        <v/>
      </c>
      <c r="H17" s="58" t="str">
        <f t="shared" si="3"/>
        <v/>
      </c>
      <c r="I17" s="58" t="str">
        <f t="shared" si="4"/>
        <v/>
      </c>
      <c r="J17" s="104"/>
      <c r="K17" s="104"/>
      <c r="L17" s="104"/>
      <c r="M17" s="30" t="str">
        <f t="shared" si="5"/>
        <v/>
      </c>
      <c r="N17" s="30" t="str">
        <f t="shared" si="6"/>
        <v/>
      </c>
      <c r="O17" s="31" t="str">
        <f t="shared" si="7"/>
        <v>ممتاز</v>
      </c>
      <c r="P17" s="109"/>
      <c r="Q17" s="109"/>
      <c r="R17" s="109"/>
      <c r="S17" s="32" t="str">
        <f t="shared" si="8"/>
        <v/>
      </c>
      <c r="T17" s="32" t="str">
        <f t="shared" si="9"/>
        <v/>
      </c>
      <c r="U17" s="31" t="str">
        <f t="shared" si="10"/>
        <v>ممتاز</v>
      </c>
      <c r="V17" s="113"/>
      <c r="W17" s="113"/>
      <c r="X17" s="113"/>
      <c r="Y17" s="33" t="str">
        <f t="shared" si="11"/>
        <v/>
      </c>
      <c r="Z17" s="33" t="str">
        <f t="shared" si="12"/>
        <v/>
      </c>
      <c r="AA17" s="34" t="str">
        <f t="shared" si="13"/>
        <v>ممتاز</v>
      </c>
      <c r="AB17" s="117"/>
      <c r="AC17" s="117"/>
      <c r="AD17" s="117"/>
      <c r="AE17" s="117"/>
      <c r="AF17" s="35" t="str">
        <f t="shared" si="14"/>
        <v/>
      </c>
      <c r="AG17" s="35" t="str">
        <f t="shared" si="15"/>
        <v/>
      </c>
      <c r="AH17" s="34" t="str">
        <f t="shared" si="16"/>
        <v>ممتاز</v>
      </c>
      <c r="AI17" s="121"/>
      <c r="AJ17" s="121"/>
      <c r="AK17" s="121"/>
      <c r="AL17" s="36" t="str">
        <f t="shared" si="17"/>
        <v/>
      </c>
      <c r="AM17" s="36" t="str">
        <f t="shared" si="18"/>
        <v/>
      </c>
      <c r="AN17" s="22" t="str">
        <f t="shared" si="0"/>
        <v>ممتاز</v>
      </c>
      <c r="AO17" s="37" t="str">
        <f t="shared" si="19"/>
        <v/>
      </c>
      <c r="AP17" s="34" t="str">
        <f t="shared" si="20"/>
        <v/>
      </c>
      <c r="AQ17" s="126"/>
      <c r="AR17" s="126"/>
      <c r="AS17" s="127"/>
      <c r="AT17" s="127"/>
      <c r="AU17" s="37" t="str">
        <f t="shared" si="21"/>
        <v/>
      </c>
      <c r="AV17" s="37" t="str">
        <f t="shared" si="22"/>
        <v/>
      </c>
      <c r="AW17" s="133"/>
      <c r="AX17" s="133"/>
      <c r="AY17" s="133"/>
      <c r="AZ17" s="38" t="str">
        <f t="shared" si="23"/>
        <v/>
      </c>
      <c r="BA17" s="38" t="str">
        <f t="shared" si="1"/>
        <v/>
      </c>
      <c r="BB17" s="34" t="str">
        <f t="shared" si="24"/>
        <v>ممتاز</v>
      </c>
      <c r="BC17" s="39" t="str">
        <f t="shared" si="25"/>
        <v/>
      </c>
      <c r="BD17" s="2"/>
    </row>
    <row r="18" spans="1:61" ht="17.25" thickTop="1" thickBot="1">
      <c r="A18" s="43" t="str">
        <f t="shared" si="26"/>
        <v/>
      </c>
      <c r="B18" s="25"/>
      <c r="C18" s="23"/>
      <c r="D18" s="137"/>
      <c r="E18" s="137"/>
      <c r="F18" s="137"/>
      <c r="G18" s="58" t="str">
        <f t="shared" si="2"/>
        <v/>
      </c>
      <c r="H18" s="58" t="str">
        <f t="shared" si="3"/>
        <v/>
      </c>
      <c r="I18" s="58" t="str">
        <f t="shared" si="4"/>
        <v/>
      </c>
      <c r="J18" s="104"/>
      <c r="K18" s="104"/>
      <c r="L18" s="104"/>
      <c r="M18" s="30" t="str">
        <f t="shared" si="5"/>
        <v/>
      </c>
      <c r="N18" s="30" t="str">
        <f t="shared" si="6"/>
        <v/>
      </c>
      <c r="O18" s="31" t="str">
        <f t="shared" si="7"/>
        <v>ممتاز</v>
      </c>
      <c r="P18" s="109"/>
      <c r="Q18" s="109"/>
      <c r="R18" s="109"/>
      <c r="S18" s="32" t="str">
        <f t="shared" si="8"/>
        <v/>
      </c>
      <c r="T18" s="32" t="str">
        <f t="shared" si="9"/>
        <v/>
      </c>
      <c r="U18" s="31" t="str">
        <f t="shared" si="10"/>
        <v>ممتاز</v>
      </c>
      <c r="V18" s="113"/>
      <c r="W18" s="113"/>
      <c r="X18" s="113"/>
      <c r="Y18" s="33" t="str">
        <f t="shared" si="11"/>
        <v/>
      </c>
      <c r="Z18" s="33" t="str">
        <f t="shared" si="12"/>
        <v/>
      </c>
      <c r="AA18" s="34" t="str">
        <f t="shared" si="13"/>
        <v>ممتاز</v>
      </c>
      <c r="AB18" s="117"/>
      <c r="AC18" s="117"/>
      <c r="AD18" s="117"/>
      <c r="AE18" s="117"/>
      <c r="AF18" s="35" t="str">
        <f t="shared" si="14"/>
        <v/>
      </c>
      <c r="AG18" s="35" t="str">
        <f t="shared" si="15"/>
        <v/>
      </c>
      <c r="AH18" s="34" t="str">
        <f t="shared" si="16"/>
        <v>ممتاز</v>
      </c>
      <c r="AI18" s="121"/>
      <c r="AJ18" s="121"/>
      <c r="AK18" s="121"/>
      <c r="AL18" s="36" t="str">
        <f t="shared" si="17"/>
        <v/>
      </c>
      <c r="AM18" s="36" t="str">
        <f t="shared" si="18"/>
        <v/>
      </c>
      <c r="AN18" s="22" t="str">
        <f t="shared" si="0"/>
        <v>ممتاز</v>
      </c>
      <c r="AO18" s="37" t="str">
        <f t="shared" si="19"/>
        <v/>
      </c>
      <c r="AP18" s="34" t="str">
        <f t="shared" si="20"/>
        <v/>
      </c>
      <c r="AQ18" s="126"/>
      <c r="AR18" s="126"/>
      <c r="AS18" s="127"/>
      <c r="AT18" s="127"/>
      <c r="AU18" s="37" t="str">
        <f t="shared" si="21"/>
        <v/>
      </c>
      <c r="AV18" s="37" t="str">
        <f t="shared" si="22"/>
        <v/>
      </c>
      <c r="AW18" s="133"/>
      <c r="AX18" s="133"/>
      <c r="AY18" s="133"/>
      <c r="AZ18" s="38" t="str">
        <f t="shared" si="23"/>
        <v/>
      </c>
      <c r="BA18" s="38" t="str">
        <f t="shared" si="1"/>
        <v/>
      </c>
      <c r="BB18" s="34" t="str">
        <f t="shared" si="24"/>
        <v>ممتاز</v>
      </c>
      <c r="BC18" s="39" t="str">
        <f t="shared" si="25"/>
        <v/>
      </c>
      <c r="BD18" s="2"/>
    </row>
    <row r="19" spans="1:61" ht="17.25" thickTop="1" thickBot="1">
      <c r="A19" s="43" t="str">
        <f t="shared" si="26"/>
        <v/>
      </c>
      <c r="B19" s="25"/>
      <c r="C19" s="23"/>
      <c r="D19" s="137"/>
      <c r="E19" s="137"/>
      <c r="F19" s="137"/>
      <c r="G19" s="58" t="str">
        <f t="shared" si="2"/>
        <v/>
      </c>
      <c r="H19" s="58" t="str">
        <f t="shared" si="3"/>
        <v/>
      </c>
      <c r="I19" s="58" t="str">
        <f t="shared" si="4"/>
        <v/>
      </c>
      <c r="J19" s="104"/>
      <c r="K19" s="104"/>
      <c r="L19" s="104"/>
      <c r="M19" s="30" t="str">
        <f t="shared" si="5"/>
        <v/>
      </c>
      <c r="N19" s="30" t="str">
        <f t="shared" si="6"/>
        <v/>
      </c>
      <c r="O19" s="31" t="str">
        <f t="shared" si="7"/>
        <v>ممتاز</v>
      </c>
      <c r="P19" s="109"/>
      <c r="Q19" s="109"/>
      <c r="R19" s="109"/>
      <c r="S19" s="32" t="str">
        <f t="shared" si="8"/>
        <v/>
      </c>
      <c r="T19" s="32" t="str">
        <f t="shared" si="9"/>
        <v/>
      </c>
      <c r="U19" s="31" t="str">
        <f t="shared" si="10"/>
        <v>ممتاز</v>
      </c>
      <c r="V19" s="113"/>
      <c r="W19" s="113"/>
      <c r="X19" s="113"/>
      <c r="Y19" s="33" t="str">
        <f t="shared" si="11"/>
        <v/>
      </c>
      <c r="Z19" s="33" t="str">
        <f t="shared" si="12"/>
        <v/>
      </c>
      <c r="AA19" s="34" t="str">
        <f t="shared" si="13"/>
        <v>ممتاز</v>
      </c>
      <c r="AB19" s="117"/>
      <c r="AC19" s="117"/>
      <c r="AD19" s="117"/>
      <c r="AE19" s="117"/>
      <c r="AF19" s="35" t="str">
        <f t="shared" si="14"/>
        <v/>
      </c>
      <c r="AG19" s="35" t="str">
        <f t="shared" si="15"/>
        <v/>
      </c>
      <c r="AH19" s="34" t="str">
        <f t="shared" si="16"/>
        <v>ممتاز</v>
      </c>
      <c r="AI19" s="121"/>
      <c r="AJ19" s="121"/>
      <c r="AK19" s="121"/>
      <c r="AL19" s="36" t="str">
        <f t="shared" si="17"/>
        <v/>
      </c>
      <c r="AM19" s="36" t="str">
        <f t="shared" si="18"/>
        <v/>
      </c>
      <c r="AN19" s="22" t="str">
        <f t="shared" si="0"/>
        <v>ممتاز</v>
      </c>
      <c r="AO19" s="37" t="str">
        <f t="shared" si="19"/>
        <v/>
      </c>
      <c r="AP19" s="34" t="str">
        <f t="shared" si="20"/>
        <v/>
      </c>
      <c r="AQ19" s="126"/>
      <c r="AR19" s="126"/>
      <c r="AS19" s="127"/>
      <c r="AT19" s="127"/>
      <c r="AU19" s="37" t="str">
        <f t="shared" si="21"/>
        <v/>
      </c>
      <c r="AV19" s="37" t="str">
        <f t="shared" si="22"/>
        <v/>
      </c>
      <c r="AW19" s="133"/>
      <c r="AX19" s="133"/>
      <c r="AY19" s="133"/>
      <c r="AZ19" s="38" t="str">
        <f t="shared" si="23"/>
        <v/>
      </c>
      <c r="BA19" s="38" t="str">
        <f t="shared" si="1"/>
        <v/>
      </c>
      <c r="BB19" s="34" t="str">
        <f t="shared" si="24"/>
        <v>ممتاز</v>
      </c>
      <c r="BC19" s="39" t="str">
        <f t="shared" si="25"/>
        <v/>
      </c>
      <c r="BD19" s="2"/>
    </row>
    <row r="20" spans="1:61" ht="17.25" thickTop="1" thickBot="1">
      <c r="A20" s="43" t="str">
        <f t="shared" si="26"/>
        <v/>
      </c>
      <c r="B20" s="25"/>
      <c r="C20" s="24"/>
      <c r="D20" s="138"/>
      <c r="E20" s="138"/>
      <c r="F20" s="138"/>
      <c r="G20" s="58" t="str">
        <f t="shared" si="2"/>
        <v/>
      </c>
      <c r="H20" s="58" t="str">
        <f t="shared" si="3"/>
        <v/>
      </c>
      <c r="I20" s="58" t="str">
        <f t="shared" si="4"/>
        <v/>
      </c>
      <c r="J20" s="104"/>
      <c r="K20" s="104"/>
      <c r="L20" s="104"/>
      <c r="M20" s="30" t="str">
        <f t="shared" si="5"/>
        <v/>
      </c>
      <c r="N20" s="30" t="str">
        <f t="shared" si="6"/>
        <v/>
      </c>
      <c r="O20" s="31" t="str">
        <f t="shared" si="7"/>
        <v>ممتاز</v>
      </c>
      <c r="P20" s="109"/>
      <c r="Q20" s="109"/>
      <c r="R20" s="109"/>
      <c r="S20" s="32" t="str">
        <f t="shared" si="8"/>
        <v/>
      </c>
      <c r="T20" s="32" t="str">
        <f t="shared" si="9"/>
        <v/>
      </c>
      <c r="U20" s="31" t="str">
        <f t="shared" si="10"/>
        <v>ممتاز</v>
      </c>
      <c r="V20" s="113"/>
      <c r="W20" s="113"/>
      <c r="X20" s="113"/>
      <c r="Y20" s="33" t="str">
        <f t="shared" si="11"/>
        <v/>
      </c>
      <c r="Z20" s="33" t="str">
        <f t="shared" si="12"/>
        <v/>
      </c>
      <c r="AA20" s="34" t="str">
        <f t="shared" si="13"/>
        <v>ممتاز</v>
      </c>
      <c r="AB20" s="117"/>
      <c r="AC20" s="117"/>
      <c r="AD20" s="117"/>
      <c r="AE20" s="117"/>
      <c r="AF20" s="35" t="str">
        <f t="shared" si="14"/>
        <v/>
      </c>
      <c r="AG20" s="35" t="str">
        <f t="shared" si="15"/>
        <v/>
      </c>
      <c r="AH20" s="34" t="str">
        <f t="shared" si="16"/>
        <v>ممتاز</v>
      </c>
      <c r="AI20" s="121"/>
      <c r="AJ20" s="121"/>
      <c r="AK20" s="121"/>
      <c r="AL20" s="36" t="str">
        <f t="shared" si="17"/>
        <v/>
      </c>
      <c r="AM20" s="36" t="str">
        <f t="shared" si="18"/>
        <v/>
      </c>
      <c r="AN20" s="22" t="str">
        <f t="shared" si="0"/>
        <v>ممتاز</v>
      </c>
      <c r="AO20" s="37" t="str">
        <f t="shared" si="19"/>
        <v/>
      </c>
      <c r="AP20" s="34" t="str">
        <f t="shared" si="20"/>
        <v/>
      </c>
      <c r="AQ20" s="126"/>
      <c r="AR20" s="126"/>
      <c r="AS20" s="127"/>
      <c r="AT20" s="127"/>
      <c r="AU20" s="37" t="str">
        <f t="shared" si="21"/>
        <v/>
      </c>
      <c r="AV20" s="37" t="str">
        <f t="shared" si="22"/>
        <v/>
      </c>
      <c r="AW20" s="133"/>
      <c r="AX20" s="133"/>
      <c r="AY20" s="133"/>
      <c r="AZ20" s="38" t="str">
        <f t="shared" si="23"/>
        <v/>
      </c>
      <c r="BA20" s="38" t="str">
        <f t="shared" si="1"/>
        <v/>
      </c>
      <c r="BB20" s="34" t="str">
        <f t="shared" si="24"/>
        <v>ممتاز</v>
      </c>
      <c r="BC20" s="39" t="str">
        <f t="shared" si="25"/>
        <v/>
      </c>
      <c r="BD20" s="21"/>
      <c r="BE20" s="20"/>
      <c r="BF20" s="20"/>
      <c r="BG20" s="20"/>
      <c r="BH20" s="20"/>
      <c r="BI20" s="20"/>
    </row>
    <row r="21" spans="1:61" ht="17.25" thickTop="1" thickBot="1">
      <c r="A21" s="43" t="str">
        <f t="shared" si="26"/>
        <v/>
      </c>
      <c r="B21" s="25"/>
      <c r="C21" s="23"/>
      <c r="D21" s="137"/>
      <c r="E21" s="137"/>
      <c r="F21" s="137"/>
      <c r="G21" s="58" t="str">
        <f t="shared" si="2"/>
        <v/>
      </c>
      <c r="H21" s="58" t="str">
        <f t="shared" si="3"/>
        <v/>
      </c>
      <c r="I21" s="58" t="str">
        <f t="shared" si="4"/>
        <v/>
      </c>
      <c r="J21" s="104"/>
      <c r="K21" s="104"/>
      <c r="L21" s="104"/>
      <c r="M21" s="30" t="str">
        <f t="shared" si="5"/>
        <v/>
      </c>
      <c r="N21" s="30" t="str">
        <f t="shared" si="6"/>
        <v/>
      </c>
      <c r="O21" s="31" t="str">
        <f t="shared" si="7"/>
        <v>ممتاز</v>
      </c>
      <c r="P21" s="109"/>
      <c r="Q21" s="109"/>
      <c r="R21" s="109"/>
      <c r="S21" s="32" t="str">
        <f t="shared" si="8"/>
        <v/>
      </c>
      <c r="T21" s="32" t="str">
        <f t="shared" si="9"/>
        <v/>
      </c>
      <c r="U21" s="31" t="str">
        <f t="shared" si="10"/>
        <v>ممتاز</v>
      </c>
      <c r="V21" s="113"/>
      <c r="W21" s="113"/>
      <c r="X21" s="113"/>
      <c r="Y21" s="33" t="str">
        <f t="shared" si="11"/>
        <v/>
      </c>
      <c r="Z21" s="33" t="str">
        <f t="shared" si="12"/>
        <v/>
      </c>
      <c r="AA21" s="34" t="str">
        <f t="shared" si="13"/>
        <v>ممتاز</v>
      </c>
      <c r="AB21" s="117"/>
      <c r="AC21" s="117"/>
      <c r="AD21" s="117"/>
      <c r="AE21" s="117"/>
      <c r="AF21" s="35" t="str">
        <f t="shared" si="14"/>
        <v/>
      </c>
      <c r="AG21" s="35" t="str">
        <f t="shared" si="15"/>
        <v/>
      </c>
      <c r="AH21" s="34" t="str">
        <f t="shared" si="16"/>
        <v>ممتاز</v>
      </c>
      <c r="AI21" s="121"/>
      <c r="AJ21" s="121"/>
      <c r="AK21" s="121"/>
      <c r="AL21" s="36" t="str">
        <f t="shared" si="17"/>
        <v/>
      </c>
      <c r="AM21" s="36" t="str">
        <f t="shared" si="18"/>
        <v/>
      </c>
      <c r="AN21" s="22" t="str">
        <f t="shared" si="0"/>
        <v>ممتاز</v>
      </c>
      <c r="AO21" s="37" t="str">
        <f t="shared" si="19"/>
        <v/>
      </c>
      <c r="AP21" s="34" t="str">
        <f t="shared" si="20"/>
        <v/>
      </c>
      <c r="AQ21" s="126"/>
      <c r="AR21" s="126"/>
      <c r="AS21" s="127"/>
      <c r="AT21" s="127"/>
      <c r="AU21" s="37" t="str">
        <f t="shared" si="21"/>
        <v/>
      </c>
      <c r="AV21" s="37" t="str">
        <f t="shared" si="22"/>
        <v/>
      </c>
      <c r="AW21" s="133"/>
      <c r="AX21" s="133"/>
      <c r="AY21" s="133"/>
      <c r="AZ21" s="38" t="str">
        <f t="shared" si="23"/>
        <v/>
      </c>
      <c r="BA21" s="38" t="str">
        <f t="shared" si="1"/>
        <v/>
      </c>
      <c r="BB21" s="34" t="str">
        <f t="shared" si="24"/>
        <v>ممتاز</v>
      </c>
      <c r="BC21" s="39" t="str">
        <f t="shared" si="25"/>
        <v/>
      </c>
      <c r="BD21" s="2"/>
    </row>
    <row r="22" spans="1:61" ht="17.25" thickTop="1" thickBot="1">
      <c r="A22" s="43" t="str">
        <f t="shared" si="26"/>
        <v/>
      </c>
      <c r="B22" s="25"/>
      <c r="C22" s="23"/>
      <c r="D22" s="137"/>
      <c r="E22" s="137"/>
      <c r="F22" s="137"/>
      <c r="G22" s="58" t="str">
        <f t="shared" si="2"/>
        <v/>
      </c>
      <c r="H22" s="58" t="str">
        <f t="shared" si="3"/>
        <v/>
      </c>
      <c r="I22" s="58" t="str">
        <f t="shared" si="4"/>
        <v/>
      </c>
      <c r="J22" s="104"/>
      <c r="K22" s="104"/>
      <c r="L22" s="104"/>
      <c r="M22" s="30" t="str">
        <f t="shared" si="5"/>
        <v/>
      </c>
      <c r="N22" s="30" t="str">
        <f t="shared" si="6"/>
        <v/>
      </c>
      <c r="O22" s="31" t="str">
        <f t="shared" si="7"/>
        <v>ممتاز</v>
      </c>
      <c r="P22" s="109"/>
      <c r="Q22" s="109"/>
      <c r="R22" s="109"/>
      <c r="S22" s="32" t="str">
        <f t="shared" si="8"/>
        <v/>
      </c>
      <c r="T22" s="32" t="str">
        <f t="shared" si="9"/>
        <v/>
      </c>
      <c r="U22" s="31" t="str">
        <f t="shared" si="10"/>
        <v>ممتاز</v>
      </c>
      <c r="V22" s="113"/>
      <c r="W22" s="113"/>
      <c r="X22" s="113"/>
      <c r="Y22" s="33" t="str">
        <f t="shared" si="11"/>
        <v/>
      </c>
      <c r="Z22" s="33" t="str">
        <f t="shared" si="12"/>
        <v/>
      </c>
      <c r="AA22" s="34" t="str">
        <f t="shared" si="13"/>
        <v>ممتاز</v>
      </c>
      <c r="AB22" s="117"/>
      <c r="AC22" s="117"/>
      <c r="AD22" s="117"/>
      <c r="AE22" s="117"/>
      <c r="AF22" s="35" t="str">
        <f t="shared" si="14"/>
        <v/>
      </c>
      <c r="AG22" s="35" t="str">
        <f t="shared" si="15"/>
        <v/>
      </c>
      <c r="AH22" s="34" t="str">
        <f t="shared" si="16"/>
        <v>ممتاز</v>
      </c>
      <c r="AI22" s="121"/>
      <c r="AJ22" s="121"/>
      <c r="AK22" s="121"/>
      <c r="AL22" s="36" t="str">
        <f t="shared" si="17"/>
        <v/>
      </c>
      <c r="AM22" s="36" t="str">
        <f t="shared" si="18"/>
        <v/>
      </c>
      <c r="AN22" s="22" t="str">
        <f t="shared" si="0"/>
        <v>ممتاز</v>
      </c>
      <c r="AO22" s="37" t="str">
        <f t="shared" si="19"/>
        <v/>
      </c>
      <c r="AP22" s="34" t="str">
        <f t="shared" si="20"/>
        <v/>
      </c>
      <c r="AQ22" s="126"/>
      <c r="AR22" s="126"/>
      <c r="AS22" s="127"/>
      <c r="AT22" s="127"/>
      <c r="AU22" s="37" t="str">
        <f t="shared" si="21"/>
        <v/>
      </c>
      <c r="AV22" s="37" t="str">
        <f t="shared" si="22"/>
        <v/>
      </c>
      <c r="AW22" s="133"/>
      <c r="AX22" s="133"/>
      <c r="AY22" s="133"/>
      <c r="AZ22" s="38" t="str">
        <f t="shared" si="23"/>
        <v/>
      </c>
      <c r="BA22" s="38" t="str">
        <f t="shared" si="1"/>
        <v/>
      </c>
      <c r="BB22" s="34" t="str">
        <f t="shared" si="24"/>
        <v>ممتاز</v>
      </c>
      <c r="BC22" s="39" t="str">
        <f t="shared" si="25"/>
        <v/>
      </c>
      <c r="BD22" s="2"/>
    </row>
    <row r="23" spans="1:61" ht="17.25" thickTop="1" thickBot="1">
      <c r="A23" s="43" t="str">
        <f t="shared" si="26"/>
        <v/>
      </c>
      <c r="B23" s="25"/>
      <c r="C23" s="23"/>
      <c r="D23" s="137"/>
      <c r="E23" s="137"/>
      <c r="F23" s="137"/>
      <c r="G23" s="58" t="str">
        <f t="shared" si="2"/>
        <v/>
      </c>
      <c r="H23" s="58" t="str">
        <f t="shared" si="3"/>
        <v/>
      </c>
      <c r="I23" s="58" t="str">
        <f t="shared" si="4"/>
        <v/>
      </c>
      <c r="J23" s="104"/>
      <c r="K23" s="104"/>
      <c r="L23" s="104"/>
      <c r="M23" s="30" t="str">
        <f t="shared" si="5"/>
        <v/>
      </c>
      <c r="N23" s="30" t="str">
        <f t="shared" si="6"/>
        <v/>
      </c>
      <c r="O23" s="31" t="str">
        <f t="shared" si="7"/>
        <v>ممتاز</v>
      </c>
      <c r="P23" s="109"/>
      <c r="Q23" s="109"/>
      <c r="R23" s="109"/>
      <c r="S23" s="32" t="str">
        <f t="shared" si="8"/>
        <v/>
      </c>
      <c r="T23" s="32" t="str">
        <f t="shared" si="9"/>
        <v/>
      </c>
      <c r="U23" s="31" t="str">
        <f t="shared" si="10"/>
        <v>ممتاز</v>
      </c>
      <c r="V23" s="113"/>
      <c r="W23" s="113"/>
      <c r="X23" s="113"/>
      <c r="Y23" s="33" t="str">
        <f t="shared" si="11"/>
        <v/>
      </c>
      <c r="Z23" s="33" t="str">
        <f t="shared" si="12"/>
        <v/>
      </c>
      <c r="AA23" s="34" t="str">
        <f t="shared" si="13"/>
        <v>ممتاز</v>
      </c>
      <c r="AB23" s="117"/>
      <c r="AC23" s="117"/>
      <c r="AD23" s="117"/>
      <c r="AE23" s="117"/>
      <c r="AF23" s="35" t="str">
        <f t="shared" si="14"/>
        <v/>
      </c>
      <c r="AG23" s="35" t="str">
        <f t="shared" si="15"/>
        <v/>
      </c>
      <c r="AH23" s="34" t="str">
        <f t="shared" si="16"/>
        <v>ممتاز</v>
      </c>
      <c r="AI23" s="121"/>
      <c r="AJ23" s="121"/>
      <c r="AK23" s="121"/>
      <c r="AL23" s="36" t="str">
        <f t="shared" si="17"/>
        <v/>
      </c>
      <c r="AM23" s="36" t="str">
        <f t="shared" si="18"/>
        <v/>
      </c>
      <c r="AN23" s="22" t="str">
        <f t="shared" si="0"/>
        <v>ممتاز</v>
      </c>
      <c r="AO23" s="37" t="str">
        <f t="shared" si="19"/>
        <v/>
      </c>
      <c r="AP23" s="34" t="str">
        <f t="shared" si="20"/>
        <v/>
      </c>
      <c r="AQ23" s="126"/>
      <c r="AR23" s="126"/>
      <c r="AS23" s="127"/>
      <c r="AT23" s="127"/>
      <c r="AU23" s="37" t="str">
        <f t="shared" si="21"/>
        <v/>
      </c>
      <c r="AV23" s="37" t="str">
        <f t="shared" si="22"/>
        <v/>
      </c>
      <c r="AW23" s="133"/>
      <c r="AX23" s="133"/>
      <c r="AY23" s="133"/>
      <c r="AZ23" s="38" t="str">
        <f t="shared" si="23"/>
        <v/>
      </c>
      <c r="BA23" s="38" t="str">
        <f t="shared" si="1"/>
        <v/>
      </c>
      <c r="BB23" s="34" t="str">
        <f t="shared" si="24"/>
        <v>ممتاز</v>
      </c>
      <c r="BC23" s="39" t="str">
        <f t="shared" si="25"/>
        <v/>
      </c>
      <c r="BD23" s="2"/>
    </row>
    <row r="24" spans="1:61" ht="17.25" thickTop="1" thickBot="1">
      <c r="A24" s="43" t="str">
        <f t="shared" si="26"/>
        <v/>
      </c>
      <c r="B24" s="25"/>
      <c r="C24" s="23"/>
      <c r="D24" s="137"/>
      <c r="E24" s="137"/>
      <c r="F24" s="137"/>
      <c r="G24" s="58" t="str">
        <f t="shared" si="2"/>
        <v/>
      </c>
      <c r="H24" s="58" t="str">
        <f t="shared" si="3"/>
        <v/>
      </c>
      <c r="I24" s="58" t="str">
        <f t="shared" si="4"/>
        <v/>
      </c>
      <c r="J24" s="104"/>
      <c r="K24" s="104"/>
      <c r="L24" s="104"/>
      <c r="M24" s="30" t="str">
        <f t="shared" si="5"/>
        <v/>
      </c>
      <c r="N24" s="30" t="str">
        <f t="shared" si="6"/>
        <v/>
      </c>
      <c r="O24" s="31" t="str">
        <f t="shared" si="7"/>
        <v>ممتاز</v>
      </c>
      <c r="P24" s="109"/>
      <c r="Q24" s="109"/>
      <c r="R24" s="109"/>
      <c r="S24" s="32" t="str">
        <f t="shared" si="8"/>
        <v/>
      </c>
      <c r="T24" s="32" t="str">
        <f t="shared" si="9"/>
        <v/>
      </c>
      <c r="U24" s="31" t="str">
        <f t="shared" si="10"/>
        <v>ممتاز</v>
      </c>
      <c r="V24" s="113"/>
      <c r="W24" s="113"/>
      <c r="X24" s="113"/>
      <c r="Y24" s="33" t="str">
        <f t="shared" si="11"/>
        <v/>
      </c>
      <c r="Z24" s="33" t="str">
        <f t="shared" si="12"/>
        <v/>
      </c>
      <c r="AA24" s="34" t="str">
        <f t="shared" si="13"/>
        <v>ممتاز</v>
      </c>
      <c r="AB24" s="117"/>
      <c r="AC24" s="117"/>
      <c r="AD24" s="117"/>
      <c r="AE24" s="117"/>
      <c r="AF24" s="35" t="str">
        <f t="shared" si="14"/>
        <v/>
      </c>
      <c r="AG24" s="35" t="str">
        <f t="shared" si="15"/>
        <v/>
      </c>
      <c r="AH24" s="34" t="str">
        <f t="shared" si="16"/>
        <v>ممتاز</v>
      </c>
      <c r="AI24" s="121"/>
      <c r="AJ24" s="121"/>
      <c r="AK24" s="121"/>
      <c r="AL24" s="36" t="str">
        <f t="shared" si="17"/>
        <v/>
      </c>
      <c r="AM24" s="36" t="str">
        <f t="shared" si="18"/>
        <v/>
      </c>
      <c r="AN24" s="22" t="str">
        <f t="shared" si="0"/>
        <v>ممتاز</v>
      </c>
      <c r="AO24" s="37" t="str">
        <f t="shared" si="19"/>
        <v/>
      </c>
      <c r="AP24" s="34" t="str">
        <f t="shared" si="20"/>
        <v/>
      </c>
      <c r="AQ24" s="126"/>
      <c r="AR24" s="126"/>
      <c r="AS24" s="127"/>
      <c r="AT24" s="127"/>
      <c r="AU24" s="37" t="str">
        <f t="shared" si="21"/>
        <v/>
      </c>
      <c r="AV24" s="37" t="str">
        <f t="shared" si="22"/>
        <v/>
      </c>
      <c r="AW24" s="133"/>
      <c r="AX24" s="133"/>
      <c r="AY24" s="133"/>
      <c r="AZ24" s="38" t="str">
        <f t="shared" si="23"/>
        <v/>
      </c>
      <c r="BA24" s="38" t="str">
        <f t="shared" si="1"/>
        <v/>
      </c>
      <c r="BB24" s="34" t="str">
        <f t="shared" si="24"/>
        <v>ممتاز</v>
      </c>
      <c r="BC24" s="39" t="str">
        <f t="shared" si="25"/>
        <v/>
      </c>
      <c r="BD24" s="2"/>
    </row>
    <row r="25" spans="1:61" ht="17.25" thickTop="1" thickBot="1">
      <c r="A25" s="43" t="str">
        <f t="shared" si="26"/>
        <v/>
      </c>
      <c r="B25" s="25"/>
      <c r="C25" s="23"/>
      <c r="D25" s="137"/>
      <c r="E25" s="137"/>
      <c r="F25" s="137"/>
      <c r="G25" s="58" t="str">
        <f t="shared" si="2"/>
        <v/>
      </c>
      <c r="H25" s="58" t="str">
        <f t="shared" si="3"/>
        <v/>
      </c>
      <c r="I25" s="58" t="str">
        <f t="shared" si="4"/>
        <v/>
      </c>
      <c r="J25" s="104"/>
      <c r="K25" s="104"/>
      <c r="L25" s="104"/>
      <c r="M25" s="30" t="str">
        <f t="shared" si="5"/>
        <v/>
      </c>
      <c r="N25" s="30" t="str">
        <f t="shared" si="6"/>
        <v/>
      </c>
      <c r="O25" s="31" t="str">
        <f t="shared" si="7"/>
        <v>ممتاز</v>
      </c>
      <c r="P25" s="109"/>
      <c r="Q25" s="109"/>
      <c r="R25" s="109"/>
      <c r="S25" s="32" t="str">
        <f t="shared" si="8"/>
        <v/>
      </c>
      <c r="T25" s="32" t="str">
        <f t="shared" si="9"/>
        <v/>
      </c>
      <c r="U25" s="31" t="str">
        <f t="shared" si="10"/>
        <v>ممتاز</v>
      </c>
      <c r="V25" s="113"/>
      <c r="W25" s="113"/>
      <c r="X25" s="113"/>
      <c r="Y25" s="33" t="str">
        <f t="shared" si="11"/>
        <v/>
      </c>
      <c r="Z25" s="33" t="str">
        <f t="shared" si="12"/>
        <v/>
      </c>
      <c r="AA25" s="34" t="str">
        <f t="shared" si="13"/>
        <v>ممتاز</v>
      </c>
      <c r="AB25" s="117"/>
      <c r="AC25" s="117"/>
      <c r="AD25" s="117"/>
      <c r="AE25" s="117"/>
      <c r="AF25" s="35" t="str">
        <f t="shared" si="14"/>
        <v/>
      </c>
      <c r="AG25" s="35" t="str">
        <f t="shared" si="15"/>
        <v/>
      </c>
      <c r="AH25" s="34" t="str">
        <f t="shared" si="16"/>
        <v>ممتاز</v>
      </c>
      <c r="AI25" s="121"/>
      <c r="AJ25" s="121"/>
      <c r="AK25" s="121"/>
      <c r="AL25" s="36" t="str">
        <f t="shared" si="17"/>
        <v/>
      </c>
      <c r="AM25" s="36" t="str">
        <f t="shared" si="18"/>
        <v/>
      </c>
      <c r="AN25" s="22" t="str">
        <f t="shared" si="0"/>
        <v>ممتاز</v>
      </c>
      <c r="AO25" s="37" t="str">
        <f t="shared" si="19"/>
        <v/>
      </c>
      <c r="AP25" s="34" t="str">
        <f t="shared" si="20"/>
        <v/>
      </c>
      <c r="AQ25" s="126"/>
      <c r="AR25" s="126"/>
      <c r="AS25" s="127"/>
      <c r="AT25" s="127"/>
      <c r="AU25" s="37" t="str">
        <f t="shared" si="21"/>
        <v/>
      </c>
      <c r="AV25" s="37" t="str">
        <f t="shared" si="22"/>
        <v/>
      </c>
      <c r="AW25" s="133"/>
      <c r="AX25" s="133"/>
      <c r="AY25" s="133"/>
      <c r="AZ25" s="38" t="str">
        <f t="shared" si="23"/>
        <v/>
      </c>
      <c r="BA25" s="38" t="str">
        <f t="shared" si="1"/>
        <v/>
      </c>
      <c r="BB25" s="34" t="str">
        <f t="shared" si="24"/>
        <v>ممتاز</v>
      </c>
      <c r="BC25" s="39" t="str">
        <f t="shared" si="25"/>
        <v/>
      </c>
      <c r="BD25" s="2"/>
    </row>
    <row r="26" spans="1:61" ht="17.25" thickTop="1" thickBot="1">
      <c r="A26" s="43" t="str">
        <f t="shared" si="26"/>
        <v/>
      </c>
      <c r="B26" s="25"/>
      <c r="C26" s="23"/>
      <c r="D26" s="137"/>
      <c r="E26" s="137"/>
      <c r="F26" s="137"/>
      <c r="G26" s="58" t="str">
        <f t="shared" si="2"/>
        <v/>
      </c>
      <c r="H26" s="58" t="str">
        <f t="shared" si="3"/>
        <v/>
      </c>
      <c r="I26" s="58" t="str">
        <f t="shared" si="4"/>
        <v/>
      </c>
      <c r="J26" s="104"/>
      <c r="K26" s="104"/>
      <c r="L26" s="104"/>
      <c r="M26" s="30" t="str">
        <f t="shared" si="5"/>
        <v/>
      </c>
      <c r="N26" s="30" t="str">
        <f t="shared" si="6"/>
        <v/>
      </c>
      <c r="O26" s="31" t="str">
        <f t="shared" si="7"/>
        <v>ممتاز</v>
      </c>
      <c r="P26" s="109"/>
      <c r="Q26" s="109"/>
      <c r="R26" s="109"/>
      <c r="S26" s="32" t="str">
        <f t="shared" si="8"/>
        <v/>
      </c>
      <c r="T26" s="32" t="str">
        <f t="shared" si="9"/>
        <v/>
      </c>
      <c r="U26" s="31" t="str">
        <f t="shared" si="10"/>
        <v>ممتاز</v>
      </c>
      <c r="V26" s="113"/>
      <c r="W26" s="113"/>
      <c r="X26" s="113"/>
      <c r="Y26" s="33" t="str">
        <f t="shared" si="11"/>
        <v/>
      </c>
      <c r="Z26" s="33" t="str">
        <f t="shared" si="12"/>
        <v/>
      </c>
      <c r="AA26" s="34" t="str">
        <f t="shared" si="13"/>
        <v>ممتاز</v>
      </c>
      <c r="AB26" s="117"/>
      <c r="AC26" s="117"/>
      <c r="AD26" s="117"/>
      <c r="AE26" s="117"/>
      <c r="AF26" s="35" t="str">
        <f t="shared" si="14"/>
        <v/>
      </c>
      <c r="AG26" s="35" t="str">
        <f t="shared" si="15"/>
        <v/>
      </c>
      <c r="AH26" s="34" t="str">
        <f t="shared" si="16"/>
        <v>ممتاز</v>
      </c>
      <c r="AI26" s="121"/>
      <c r="AJ26" s="121"/>
      <c r="AK26" s="121"/>
      <c r="AL26" s="36" t="str">
        <f t="shared" si="17"/>
        <v/>
      </c>
      <c r="AM26" s="36" t="str">
        <f t="shared" si="18"/>
        <v/>
      </c>
      <c r="AN26" s="22" t="str">
        <f t="shared" si="0"/>
        <v>ممتاز</v>
      </c>
      <c r="AO26" s="37" t="str">
        <f t="shared" si="19"/>
        <v/>
      </c>
      <c r="AP26" s="34" t="str">
        <f t="shared" si="20"/>
        <v/>
      </c>
      <c r="AQ26" s="126"/>
      <c r="AR26" s="126"/>
      <c r="AS26" s="127"/>
      <c r="AT26" s="127"/>
      <c r="AU26" s="37" t="str">
        <f t="shared" si="21"/>
        <v/>
      </c>
      <c r="AV26" s="37" t="str">
        <f t="shared" si="22"/>
        <v/>
      </c>
      <c r="AW26" s="133"/>
      <c r="AX26" s="133"/>
      <c r="AY26" s="133"/>
      <c r="AZ26" s="38" t="str">
        <f t="shared" si="23"/>
        <v/>
      </c>
      <c r="BA26" s="38" t="str">
        <f t="shared" si="1"/>
        <v/>
      </c>
      <c r="BB26" s="34" t="str">
        <f t="shared" si="24"/>
        <v>ممتاز</v>
      </c>
      <c r="BC26" s="39" t="str">
        <f t="shared" si="25"/>
        <v/>
      </c>
      <c r="BD26" s="2"/>
    </row>
    <row r="27" spans="1:61" ht="17.25" thickTop="1" thickBot="1">
      <c r="A27" s="43" t="str">
        <f t="shared" si="26"/>
        <v/>
      </c>
      <c r="B27" s="25"/>
      <c r="C27" s="23"/>
      <c r="D27" s="137"/>
      <c r="E27" s="137"/>
      <c r="F27" s="137"/>
      <c r="G27" s="58" t="str">
        <f t="shared" si="2"/>
        <v/>
      </c>
      <c r="H27" s="58" t="str">
        <f t="shared" si="3"/>
        <v/>
      </c>
      <c r="I27" s="58" t="str">
        <f t="shared" si="4"/>
        <v/>
      </c>
      <c r="J27" s="104"/>
      <c r="K27" s="104"/>
      <c r="L27" s="104"/>
      <c r="M27" s="30" t="str">
        <f t="shared" si="5"/>
        <v/>
      </c>
      <c r="N27" s="30" t="str">
        <f t="shared" si="6"/>
        <v/>
      </c>
      <c r="O27" s="31" t="str">
        <f t="shared" si="7"/>
        <v>ممتاز</v>
      </c>
      <c r="P27" s="109"/>
      <c r="Q27" s="109"/>
      <c r="R27" s="109"/>
      <c r="S27" s="32" t="str">
        <f t="shared" si="8"/>
        <v/>
      </c>
      <c r="T27" s="32" t="str">
        <f t="shared" si="9"/>
        <v/>
      </c>
      <c r="U27" s="31" t="str">
        <f t="shared" si="10"/>
        <v>ممتاز</v>
      </c>
      <c r="V27" s="113"/>
      <c r="W27" s="113"/>
      <c r="X27" s="113"/>
      <c r="Y27" s="33" t="str">
        <f t="shared" si="11"/>
        <v/>
      </c>
      <c r="Z27" s="33" t="str">
        <f t="shared" si="12"/>
        <v/>
      </c>
      <c r="AA27" s="34" t="str">
        <f t="shared" si="13"/>
        <v>ممتاز</v>
      </c>
      <c r="AB27" s="117"/>
      <c r="AC27" s="117"/>
      <c r="AD27" s="117"/>
      <c r="AE27" s="117"/>
      <c r="AF27" s="35" t="str">
        <f t="shared" si="14"/>
        <v/>
      </c>
      <c r="AG27" s="35" t="str">
        <f t="shared" si="15"/>
        <v/>
      </c>
      <c r="AH27" s="34" t="str">
        <f t="shared" si="16"/>
        <v>ممتاز</v>
      </c>
      <c r="AI27" s="121"/>
      <c r="AJ27" s="121"/>
      <c r="AK27" s="121"/>
      <c r="AL27" s="36" t="str">
        <f t="shared" si="17"/>
        <v/>
      </c>
      <c r="AM27" s="36" t="str">
        <f t="shared" si="18"/>
        <v/>
      </c>
      <c r="AN27" s="22" t="str">
        <f t="shared" si="0"/>
        <v>ممتاز</v>
      </c>
      <c r="AO27" s="37" t="str">
        <f t="shared" si="19"/>
        <v/>
      </c>
      <c r="AP27" s="34" t="str">
        <f t="shared" si="20"/>
        <v/>
      </c>
      <c r="AQ27" s="126"/>
      <c r="AR27" s="126"/>
      <c r="AS27" s="127"/>
      <c r="AT27" s="127"/>
      <c r="AU27" s="37" t="str">
        <f t="shared" si="21"/>
        <v/>
      </c>
      <c r="AV27" s="37" t="str">
        <f t="shared" si="22"/>
        <v/>
      </c>
      <c r="AW27" s="133"/>
      <c r="AX27" s="133"/>
      <c r="AY27" s="133"/>
      <c r="AZ27" s="38" t="str">
        <f t="shared" si="23"/>
        <v/>
      </c>
      <c r="BA27" s="38" t="str">
        <f t="shared" si="1"/>
        <v/>
      </c>
      <c r="BB27" s="34" t="str">
        <f t="shared" si="24"/>
        <v>ممتاز</v>
      </c>
      <c r="BC27" s="39" t="str">
        <f t="shared" si="25"/>
        <v/>
      </c>
      <c r="BD27" s="2"/>
    </row>
    <row r="28" spans="1:61" ht="17.25" thickTop="1" thickBot="1">
      <c r="A28" s="43" t="str">
        <f t="shared" si="26"/>
        <v/>
      </c>
      <c r="B28" s="25"/>
      <c r="C28" s="23"/>
      <c r="D28" s="137"/>
      <c r="E28" s="137"/>
      <c r="F28" s="137"/>
      <c r="G28" s="58" t="str">
        <f t="shared" si="2"/>
        <v/>
      </c>
      <c r="H28" s="58" t="str">
        <f t="shared" si="3"/>
        <v/>
      </c>
      <c r="I28" s="58" t="str">
        <f t="shared" si="4"/>
        <v/>
      </c>
      <c r="J28" s="104"/>
      <c r="K28" s="104"/>
      <c r="L28" s="104"/>
      <c r="M28" s="30" t="str">
        <f t="shared" si="5"/>
        <v/>
      </c>
      <c r="N28" s="30" t="str">
        <f t="shared" si="6"/>
        <v/>
      </c>
      <c r="O28" s="31" t="str">
        <f t="shared" si="7"/>
        <v>ممتاز</v>
      </c>
      <c r="P28" s="109"/>
      <c r="Q28" s="109"/>
      <c r="R28" s="109"/>
      <c r="S28" s="32" t="str">
        <f t="shared" si="8"/>
        <v/>
      </c>
      <c r="T28" s="32" t="str">
        <f t="shared" si="9"/>
        <v/>
      </c>
      <c r="U28" s="31" t="str">
        <f t="shared" si="10"/>
        <v>ممتاز</v>
      </c>
      <c r="V28" s="113"/>
      <c r="W28" s="113"/>
      <c r="X28" s="113"/>
      <c r="Y28" s="33" t="str">
        <f t="shared" si="11"/>
        <v/>
      </c>
      <c r="Z28" s="33" t="str">
        <f t="shared" si="12"/>
        <v/>
      </c>
      <c r="AA28" s="34" t="str">
        <f t="shared" si="13"/>
        <v>ممتاز</v>
      </c>
      <c r="AB28" s="117"/>
      <c r="AC28" s="117"/>
      <c r="AD28" s="117"/>
      <c r="AE28" s="117"/>
      <c r="AF28" s="35" t="str">
        <f t="shared" si="14"/>
        <v/>
      </c>
      <c r="AG28" s="35" t="str">
        <f t="shared" si="15"/>
        <v/>
      </c>
      <c r="AH28" s="34" t="str">
        <f t="shared" si="16"/>
        <v>ممتاز</v>
      </c>
      <c r="AI28" s="121"/>
      <c r="AJ28" s="121"/>
      <c r="AK28" s="121"/>
      <c r="AL28" s="36" t="str">
        <f t="shared" si="17"/>
        <v/>
      </c>
      <c r="AM28" s="36" t="str">
        <f t="shared" si="18"/>
        <v/>
      </c>
      <c r="AN28" s="22" t="str">
        <f t="shared" si="0"/>
        <v>ممتاز</v>
      </c>
      <c r="AO28" s="37" t="str">
        <f t="shared" si="19"/>
        <v/>
      </c>
      <c r="AP28" s="34" t="str">
        <f t="shared" si="20"/>
        <v/>
      </c>
      <c r="AQ28" s="126"/>
      <c r="AR28" s="126"/>
      <c r="AS28" s="127"/>
      <c r="AT28" s="127"/>
      <c r="AU28" s="37" t="str">
        <f t="shared" si="21"/>
        <v/>
      </c>
      <c r="AV28" s="37" t="str">
        <f t="shared" si="22"/>
        <v/>
      </c>
      <c r="AW28" s="133"/>
      <c r="AX28" s="133"/>
      <c r="AY28" s="133"/>
      <c r="AZ28" s="38" t="str">
        <f t="shared" si="23"/>
        <v/>
      </c>
      <c r="BA28" s="38" t="str">
        <f t="shared" si="1"/>
        <v/>
      </c>
      <c r="BB28" s="34" t="str">
        <f t="shared" si="24"/>
        <v>ممتاز</v>
      </c>
      <c r="BC28" s="39" t="str">
        <f t="shared" si="25"/>
        <v/>
      </c>
      <c r="BD28" s="2"/>
    </row>
    <row r="29" spans="1:61" ht="17.25" thickTop="1" thickBot="1">
      <c r="A29" s="43" t="str">
        <f t="shared" si="26"/>
        <v/>
      </c>
      <c r="B29" s="25"/>
      <c r="C29" s="23"/>
      <c r="D29" s="137"/>
      <c r="E29" s="137"/>
      <c r="F29" s="137"/>
      <c r="G29" s="58" t="str">
        <f t="shared" si="2"/>
        <v/>
      </c>
      <c r="H29" s="58" t="str">
        <f t="shared" si="3"/>
        <v/>
      </c>
      <c r="I29" s="58" t="str">
        <f t="shared" si="4"/>
        <v/>
      </c>
      <c r="J29" s="104"/>
      <c r="K29" s="104"/>
      <c r="L29" s="104"/>
      <c r="M29" s="30" t="str">
        <f t="shared" si="5"/>
        <v/>
      </c>
      <c r="N29" s="30" t="str">
        <f t="shared" si="6"/>
        <v/>
      </c>
      <c r="O29" s="31" t="str">
        <f t="shared" si="7"/>
        <v>ممتاز</v>
      </c>
      <c r="P29" s="109"/>
      <c r="Q29" s="109"/>
      <c r="R29" s="109"/>
      <c r="S29" s="32" t="str">
        <f t="shared" si="8"/>
        <v/>
      </c>
      <c r="T29" s="32" t="str">
        <f t="shared" si="9"/>
        <v/>
      </c>
      <c r="U29" s="31" t="str">
        <f t="shared" si="10"/>
        <v>ممتاز</v>
      </c>
      <c r="V29" s="113"/>
      <c r="W29" s="113"/>
      <c r="X29" s="113"/>
      <c r="Y29" s="33" t="str">
        <f t="shared" si="11"/>
        <v/>
      </c>
      <c r="Z29" s="33" t="str">
        <f t="shared" si="12"/>
        <v/>
      </c>
      <c r="AA29" s="34" t="str">
        <f t="shared" si="13"/>
        <v>ممتاز</v>
      </c>
      <c r="AB29" s="117"/>
      <c r="AC29" s="117"/>
      <c r="AD29" s="117"/>
      <c r="AE29" s="117"/>
      <c r="AF29" s="35" t="str">
        <f t="shared" si="14"/>
        <v/>
      </c>
      <c r="AG29" s="35" t="str">
        <f t="shared" si="15"/>
        <v/>
      </c>
      <c r="AH29" s="34" t="str">
        <f t="shared" si="16"/>
        <v>ممتاز</v>
      </c>
      <c r="AI29" s="121"/>
      <c r="AJ29" s="121"/>
      <c r="AK29" s="121"/>
      <c r="AL29" s="36" t="str">
        <f t="shared" si="17"/>
        <v/>
      </c>
      <c r="AM29" s="36" t="str">
        <f t="shared" si="18"/>
        <v/>
      </c>
      <c r="AN29" s="22" t="str">
        <f t="shared" si="0"/>
        <v>ممتاز</v>
      </c>
      <c r="AO29" s="37" t="str">
        <f t="shared" si="19"/>
        <v/>
      </c>
      <c r="AP29" s="34" t="str">
        <f t="shared" si="20"/>
        <v/>
      </c>
      <c r="AQ29" s="126"/>
      <c r="AR29" s="126"/>
      <c r="AS29" s="127"/>
      <c r="AT29" s="127"/>
      <c r="AU29" s="37" t="str">
        <f t="shared" si="21"/>
        <v/>
      </c>
      <c r="AV29" s="37" t="str">
        <f t="shared" si="22"/>
        <v/>
      </c>
      <c r="AW29" s="133"/>
      <c r="AX29" s="133"/>
      <c r="AY29" s="133"/>
      <c r="AZ29" s="38" t="str">
        <f t="shared" si="23"/>
        <v/>
      </c>
      <c r="BA29" s="38" t="str">
        <f t="shared" si="1"/>
        <v/>
      </c>
      <c r="BB29" s="34" t="str">
        <f t="shared" si="24"/>
        <v>ممتاز</v>
      </c>
      <c r="BC29" s="39" t="str">
        <f t="shared" si="25"/>
        <v/>
      </c>
      <c r="BD29" s="2"/>
    </row>
    <row r="30" spans="1:61" ht="17.25" thickTop="1" thickBot="1">
      <c r="A30" s="43" t="str">
        <f t="shared" si="26"/>
        <v/>
      </c>
      <c r="B30" s="25"/>
      <c r="C30" s="23"/>
      <c r="D30" s="137"/>
      <c r="E30" s="137"/>
      <c r="F30" s="137"/>
      <c r="G30" s="58" t="str">
        <f t="shared" si="2"/>
        <v/>
      </c>
      <c r="H30" s="58" t="str">
        <f t="shared" si="3"/>
        <v/>
      </c>
      <c r="I30" s="58" t="str">
        <f t="shared" si="4"/>
        <v/>
      </c>
      <c r="J30" s="104"/>
      <c r="K30" s="104"/>
      <c r="L30" s="104"/>
      <c r="M30" s="30" t="str">
        <f t="shared" si="5"/>
        <v/>
      </c>
      <c r="N30" s="30" t="str">
        <f t="shared" si="6"/>
        <v/>
      </c>
      <c r="O30" s="31" t="str">
        <f t="shared" si="7"/>
        <v>ممتاز</v>
      </c>
      <c r="P30" s="109"/>
      <c r="Q30" s="109"/>
      <c r="R30" s="109"/>
      <c r="S30" s="32" t="str">
        <f t="shared" si="8"/>
        <v/>
      </c>
      <c r="T30" s="32" t="str">
        <f t="shared" si="9"/>
        <v/>
      </c>
      <c r="U30" s="31" t="str">
        <f t="shared" si="10"/>
        <v>ممتاز</v>
      </c>
      <c r="V30" s="113"/>
      <c r="W30" s="113"/>
      <c r="X30" s="113"/>
      <c r="Y30" s="33" t="str">
        <f t="shared" si="11"/>
        <v/>
      </c>
      <c r="Z30" s="33" t="str">
        <f t="shared" si="12"/>
        <v/>
      </c>
      <c r="AA30" s="34" t="str">
        <f t="shared" si="13"/>
        <v>ممتاز</v>
      </c>
      <c r="AB30" s="117"/>
      <c r="AC30" s="117"/>
      <c r="AD30" s="117"/>
      <c r="AE30" s="117"/>
      <c r="AF30" s="35" t="str">
        <f t="shared" si="14"/>
        <v/>
      </c>
      <c r="AG30" s="35" t="str">
        <f t="shared" si="15"/>
        <v/>
      </c>
      <c r="AH30" s="34" t="str">
        <f t="shared" si="16"/>
        <v>ممتاز</v>
      </c>
      <c r="AI30" s="121"/>
      <c r="AJ30" s="121"/>
      <c r="AK30" s="121"/>
      <c r="AL30" s="36" t="str">
        <f t="shared" si="17"/>
        <v/>
      </c>
      <c r="AM30" s="36" t="str">
        <f t="shared" si="18"/>
        <v/>
      </c>
      <c r="AN30" s="22" t="str">
        <f t="shared" si="0"/>
        <v>ممتاز</v>
      </c>
      <c r="AO30" s="37" t="str">
        <f t="shared" si="19"/>
        <v/>
      </c>
      <c r="AP30" s="34" t="str">
        <f t="shared" si="20"/>
        <v/>
      </c>
      <c r="AQ30" s="126"/>
      <c r="AR30" s="126"/>
      <c r="AS30" s="127"/>
      <c r="AT30" s="127"/>
      <c r="AU30" s="37" t="str">
        <f t="shared" si="21"/>
        <v/>
      </c>
      <c r="AV30" s="37" t="str">
        <f t="shared" si="22"/>
        <v/>
      </c>
      <c r="AW30" s="133"/>
      <c r="AX30" s="133"/>
      <c r="AY30" s="133"/>
      <c r="AZ30" s="38" t="str">
        <f t="shared" si="23"/>
        <v/>
      </c>
      <c r="BA30" s="38" t="str">
        <f t="shared" si="1"/>
        <v/>
      </c>
      <c r="BB30" s="34" t="str">
        <f t="shared" si="24"/>
        <v>ممتاز</v>
      </c>
      <c r="BC30" s="39" t="str">
        <f t="shared" si="25"/>
        <v/>
      </c>
      <c r="BD30" s="2"/>
    </row>
    <row r="31" spans="1:61" ht="15.75" hidden="1" customHeight="1">
      <c r="A31" s="43" t="str">
        <f t="shared" si="26"/>
        <v/>
      </c>
      <c r="B31" s="25"/>
      <c r="C31" s="23"/>
      <c r="D31" s="137"/>
      <c r="E31" s="137"/>
      <c r="F31" s="137"/>
      <c r="G31" s="58" t="str">
        <f t="shared" si="2"/>
        <v/>
      </c>
      <c r="H31" s="58" t="str">
        <f t="shared" si="3"/>
        <v/>
      </c>
      <c r="I31" s="58" t="str">
        <f t="shared" si="4"/>
        <v/>
      </c>
      <c r="J31" s="104"/>
      <c r="K31" s="104"/>
      <c r="L31" s="104"/>
      <c r="M31" s="30" t="str">
        <f t="shared" si="5"/>
        <v/>
      </c>
      <c r="N31" s="30" t="str">
        <f t="shared" si="6"/>
        <v/>
      </c>
      <c r="O31" s="31" t="str">
        <f t="shared" si="7"/>
        <v>ممتاز</v>
      </c>
      <c r="P31" s="109"/>
      <c r="Q31" s="109"/>
      <c r="R31" s="109"/>
      <c r="S31" s="32" t="str">
        <f t="shared" si="8"/>
        <v/>
      </c>
      <c r="T31" s="32" t="str">
        <f t="shared" si="9"/>
        <v/>
      </c>
      <c r="U31" s="31" t="str">
        <f t="shared" si="10"/>
        <v>ممتاز</v>
      </c>
      <c r="V31" s="113"/>
      <c r="W31" s="113"/>
      <c r="X31" s="113"/>
      <c r="Y31" s="33" t="str">
        <f t="shared" si="11"/>
        <v/>
      </c>
      <c r="Z31" s="33" t="str">
        <f t="shared" si="12"/>
        <v/>
      </c>
      <c r="AA31" s="34" t="str">
        <f t="shared" si="13"/>
        <v>ممتاز</v>
      </c>
      <c r="AB31" s="117"/>
      <c r="AC31" s="117"/>
      <c r="AD31" s="117"/>
      <c r="AE31" s="117"/>
      <c r="AF31" s="35" t="str">
        <f t="shared" si="14"/>
        <v/>
      </c>
      <c r="AG31" s="35" t="str">
        <f t="shared" si="15"/>
        <v/>
      </c>
      <c r="AH31" s="34" t="str">
        <f t="shared" si="16"/>
        <v>ممتاز</v>
      </c>
      <c r="AI31" s="121"/>
      <c r="AJ31" s="121"/>
      <c r="AK31" s="121"/>
      <c r="AL31" s="36" t="str">
        <f t="shared" si="17"/>
        <v/>
      </c>
      <c r="AM31" s="36" t="str">
        <f t="shared" si="18"/>
        <v/>
      </c>
      <c r="AN31" s="22" t="str">
        <f t="shared" si="0"/>
        <v>ممتاز</v>
      </c>
      <c r="AO31" s="37" t="str">
        <f t="shared" si="19"/>
        <v/>
      </c>
      <c r="AP31" s="34" t="str">
        <f t="shared" si="20"/>
        <v/>
      </c>
      <c r="AQ31" s="126"/>
      <c r="AR31" s="126"/>
      <c r="AS31" s="127"/>
      <c r="AT31" s="127"/>
      <c r="AU31" s="37" t="str">
        <f t="shared" si="21"/>
        <v/>
      </c>
      <c r="AV31" s="37" t="str">
        <f t="shared" si="22"/>
        <v/>
      </c>
      <c r="AW31" s="133"/>
      <c r="AX31" s="133"/>
      <c r="AY31" s="133"/>
      <c r="AZ31" s="38" t="str">
        <f t="shared" si="23"/>
        <v/>
      </c>
      <c r="BA31" s="38" t="str">
        <f t="shared" si="1"/>
        <v/>
      </c>
      <c r="BB31" s="34" t="str">
        <f t="shared" si="24"/>
        <v>ممتاز</v>
      </c>
      <c r="BC31" s="39" t="str">
        <f t="shared" si="25"/>
        <v/>
      </c>
      <c r="BD31" s="2"/>
    </row>
    <row r="32" spans="1:61" ht="15" hidden="1" customHeight="1">
      <c r="A32" s="43" t="str">
        <f t="shared" si="26"/>
        <v/>
      </c>
      <c r="B32" s="25"/>
      <c r="C32" s="23"/>
      <c r="D32" s="137"/>
      <c r="E32" s="137"/>
      <c r="F32" s="137"/>
      <c r="G32" s="58" t="str">
        <f t="shared" si="2"/>
        <v/>
      </c>
      <c r="H32" s="58" t="str">
        <f t="shared" si="3"/>
        <v/>
      </c>
      <c r="I32" s="58" t="str">
        <f t="shared" si="4"/>
        <v/>
      </c>
      <c r="J32" s="104"/>
      <c r="K32" s="104"/>
      <c r="L32" s="104"/>
      <c r="M32" s="30" t="str">
        <f t="shared" si="5"/>
        <v/>
      </c>
      <c r="N32" s="30" t="str">
        <f t="shared" si="6"/>
        <v/>
      </c>
      <c r="O32" s="31" t="str">
        <f t="shared" si="7"/>
        <v>ممتاز</v>
      </c>
      <c r="P32" s="109"/>
      <c r="Q32" s="109"/>
      <c r="R32" s="109"/>
      <c r="S32" s="32" t="str">
        <f t="shared" si="8"/>
        <v/>
      </c>
      <c r="T32" s="32" t="str">
        <f t="shared" si="9"/>
        <v/>
      </c>
      <c r="U32" s="31" t="str">
        <f t="shared" si="10"/>
        <v>ممتاز</v>
      </c>
      <c r="V32" s="113"/>
      <c r="W32" s="113"/>
      <c r="X32" s="113"/>
      <c r="Y32" s="33" t="str">
        <f t="shared" si="11"/>
        <v/>
      </c>
      <c r="Z32" s="33" t="str">
        <f t="shared" si="12"/>
        <v/>
      </c>
      <c r="AA32" s="34" t="str">
        <f t="shared" si="13"/>
        <v>ممتاز</v>
      </c>
      <c r="AB32" s="117"/>
      <c r="AC32" s="117"/>
      <c r="AD32" s="117"/>
      <c r="AE32" s="117"/>
      <c r="AF32" s="35" t="str">
        <f t="shared" si="14"/>
        <v/>
      </c>
      <c r="AG32" s="35" t="str">
        <f t="shared" si="15"/>
        <v/>
      </c>
      <c r="AH32" s="34" t="str">
        <f t="shared" si="16"/>
        <v>ممتاز</v>
      </c>
      <c r="AI32" s="121"/>
      <c r="AJ32" s="121"/>
      <c r="AK32" s="121"/>
      <c r="AL32" s="36" t="str">
        <f t="shared" si="17"/>
        <v/>
      </c>
      <c r="AM32" s="36" t="str">
        <f t="shared" si="18"/>
        <v/>
      </c>
      <c r="AN32" s="22" t="str">
        <f t="shared" si="0"/>
        <v>ممتاز</v>
      </c>
      <c r="AO32" s="37" t="str">
        <f t="shared" si="19"/>
        <v/>
      </c>
      <c r="AP32" s="34" t="str">
        <f t="shared" si="20"/>
        <v/>
      </c>
      <c r="AQ32" s="126"/>
      <c r="AR32" s="126"/>
      <c r="AS32" s="127"/>
      <c r="AT32" s="127"/>
      <c r="AU32" s="37" t="str">
        <f t="shared" si="21"/>
        <v/>
      </c>
      <c r="AV32" s="37" t="str">
        <f t="shared" si="22"/>
        <v/>
      </c>
      <c r="AW32" s="133"/>
      <c r="AX32" s="133"/>
      <c r="AY32" s="133"/>
      <c r="AZ32" s="38" t="str">
        <f t="shared" si="23"/>
        <v/>
      </c>
      <c r="BA32" s="38" t="str">
        <f t="shared" si="1"/>
        <v/>
      </c>
      <c r="BB32" s="34" t="str">
        <f t="shared" si="24"/>
        <v>ممتاز</v>
      </c>
      <c r="BC32" s="39" t="str">
        <f t="shared" si="25"/>
        <v/>
      </c>
      <c r="BD32" s="2"/>
    </row>
    <row r="33" spans="1:56" ht="15" hidden="1" customHeight="1">
      <c r="A33" s="43" t="str">
        <f t="shared" si="26"/>
        <v/>
      </c>
      <c r="B33" s="25"/>
      <c r="C33" s="23"/>
      <c r="D33" s="137"/>
      <c r="E33" s="137"/>
      <c r="F33" s="137"/>
      <c r="G33" s="58" t="str">
        <f t="shared" si="2"/>
        <v/>
      </c>
      <c r="H33" s="58" t="str">
        <f t="shared" si="3"/>
        <v/>
      </c>
      <c r="I33" s="58" t="str">
        <f t="shared" si="4"/>
        <v/>
      </c>
      <c r="J33" s="104"/>
      <c r="K33" s="104"/>
      <c r="L33" s="104"/>
      <c r="M33" s="30" t="str">
        <f t="shared" si="5"/>
        <v/>
      </c>
      <c r="N33" s="30" t="str">
        <f t="shared" si="6"/>
        <v/>
      </c>
      <c r="O33" s="31" t="str">
        <f t="shared" si="7"/>
        <v>ممتاز</v>
      </c>
      <c r="P33" s="109"/>
      <c r="Q33" s="109"/>
      <c r="R33" s="109"/>
      <c r="S33" s="32" t="str">
        <f t="shared" si="8"/>
        <v/>
      </c>
      <c r="T33" s="32" t="str">
        <f t="shared" si="9"/>
        <v/>
      </c>
      <c r="U33" s="31" t="str">
        <f t="shared" si="10"/>
        <v>ممتاز</v>
      </c>
      <c r="V33" s="113"/>
      <c r="W33" s="113"/>
      <c r="X33" s="113"/>
      <c r="Y33" s="33" t="str">
        <f t="shared" si="11"/>
        <v/>
      </c>
      <c r="Z33" s="33" t="str">
        <f t="shared" si="12"/>
        <v/>
      </c>
      <c r="AA33" s="34" t="str">
        <f t="shared" si="13"/>
        <v>ممتاز</v>
      </c>
      <c r="AB33" s="117"/>
      <c r="AC33" s="117"/>
      <c r="AD33" s="117"/>
      <c r="AE33" s="117"/>
      <c r="AF33" s="35" t="str">
        <f t="shared" si="14"/>
        <v/>
      </c>
      <c r="AG33" s="35" t="str">
        <f t="shared" si="15"/>
        <v/>
      </c>
      <c r="AH33" s="34" t="str">
        <f t="shared" si="16"/>
        <v>ممتاز</v>
      </c>
      <c r="AI33" s="121"/>
      <c r="AJ33" s="121"/>
      <c r="AK33" s="121"/>
      <c r="AL33" s="36" t="str">
        <f t="shared" si="17"/>
        <v/>
      </c>
      <c r="AM33" s="36" t="str">
        <f t="shared" si="18"/>
        <v/>
      </c>
      <c r="AN33" s="22" t="str">
        <f t="shared" si="0"/>
        <v>ممتاز</v>
      </c>
      <c r="AO33" s="37" t="str">
        <f t="shared" si="19"/>
        <v/>
      </c>
      <c r="AP33" s="34" t="str">
        <f t="shared" si="20"/>
        <v/>
      </c>
      <c r="AQ33" s="126"/>
      <c r="AR33" s="126"/>
      <c r="AS33" s="127"/>
      <c r="AT33" s="127"/>
      <c r="AU33" s="37" t="str">
        <f t="shared" si="21"/>
        <v/>
      </c>
      <c r="AV33" s="37" t="str">
        <f t="shared" si="22"/>
        <v/>
      </c>
      <c r="AW33" s="133"/>
      <c r="AX33" s="133"/>
      <c r="AY33" s="133"/>
      <c r="AZ33" s="38" t="str">
        <f t="shared" si="23"/>
        <v/>
      </c>
      <c r="BA33" s="38" t="str">
        <f t="shared" si="1"/>
        <v/>
      </c>
      <c r="BB33" s="34" t="str">
        <f t="shared" si="24"/>
        <v>ممتاز</v>
      </c>
      <c r="BC33" s="39" t="str">
        <f t="shared" si="25"/>
        <v/>
      </c>
      <c r="BD33" s="2"/>
    </row>
    <row r="34" spans="1:56" ht="15" hidden="1" customHeight="1">
      <c r="A34" s="43" t="str">
        <f t="shared" si="26"/>
        <v/>
      </c>
      <c r="B34" s="25"/>
      <c r="C34" s="23"/>
      <c r="D34" s="137"/>
      <c r="E34" s="137"/>
      <c r="F34" s="137"/>
      <c r="G34" s="58" t="str">
        <f t="shared" si="2"/>
        <v/>
      </c>
      <c r="H34" s="58" t="str">
        <f t="shared" si="3"/>
        <v/>
      </c>
      <c r="I34" s="58" t="str">
        <f t="shared" si="4"/>
        <v/>
      </c>
      <c r="J34" s="104"/>
      <c r="K34" s="104"/>
      <c r="L34" s="104"/>
      <c r="M34" s="30" t="str">
        <f t="shared" si="5"/>
        <v/>
      </c>
      <c r="N34" s="30" t="str">
        <f t="shared" si="6"/>
        <v/>
      </c>
      <c r="O34" s="31" t="str">
        <f t="shared" si="7"/>
        <v>ممتاز</v>
      </c>
      <c r="P34" s="109"/>
      <c r="Q34" s="109"/>
      <c r="R34" s="109"/>
      <c r="S34" s="32" t="str">
        <f t="shared" si="8"/>
        <v/>
      </c>
      <c r="T34" s="32" t="str">
        <f t="shared" si="9"/>
        <v/>
      </c>
      <c r="U34" s="31" t="str">
        <f t="shared" si="10"/>
        <v>ممتاز</v>
      </c>
      <c r="V34" s="113"/>
      <c r="W34" s="113"/>
      <c r="X34" s="113"/>
      <c r="Y34" s="33" t="str">
        <f t="shared" si="11"/>
        <v/>
      </c>
      <c r="Z34" s="33" t="str">
        <f t="shared" si="12"/>
        <v/>
      </c>
      <c r="AA34" s="34" t="str">
        <f t="shared" si="13"/>
        <v>ممتاز</v>
      </c>
      <c r="AB34" s="117"/>
      <c r="AC34" s="117"/>
      <c r="AD34" s="117"/>
      <c r="AE34" s="117"/>
      <c r="AF34" s="35" t="str">
        <f t="shared" si="14"/>
        <v/>
      </c>
      <c r="AG34" s="35" t="str">
        <f t="shared" si="15"/>
        <v/>
      </c>
      <c r="AH34" s="34" t="str">
        <f t="shared" si="16"/>
        <v>ممتاز</v>
      </c>
      <c r="AI34" s="121"/>
      <c r="AJ34" s="121"/>
      <c r="AK34" s="121"/>
      <c r="AL34" s="36" t="str">
        <f t="shared" si="17"/>
        <v/>
      </c>
      <c r="AM34" s="36" t="str">
        <f t="shared" si="18"/>
        <v/>
      </c>
      <c r="AN34" s="22" t="str">
        <f t="shared" si="0"/>
        <v>ممتاز</v>
      </c>
      <c r="AO34" s="37" t="str">
        <f t="shared" si="19"/>
        <v/>
      </c>
      <c r="AP34" s="34" t="str">
        <f t="shared" si="20"/>
        <v/>
      </c>
      <c r="AQ34" s="126"/>
      <c r="AR34" s="126"/>
      <c r="AS34" s="127"/>
      <c r="AT34" s="127"/>
      <c r="AU34" s="37" t="str">
        <f t="shared" si="21"/>
        <v/>
      </c>
      <c r="AV34" s="37" t="str">
        <f t="shared" si="22"/>
        <v/>
      </c>
      <c r="AW34" s="133"/>
      <c r="AX34" s="133"/>
      <c r="AY34" s="133"/>
      <c r="AZ34" s="38" t="str">
        <f t="shared" si="23"/>
        <v/>
      </c>
      <c r="BA34" s="38" t="str">
        <f t="shared" si="1"/>
        <v/>
      </c>
      <c r="BB34" s="34" t="str">
        <f t="shared" si="24"/>
        <v>ممتاز</v>
      </c>
      <c r="BC34" s="39" t="str">
        <f t="shared" si="25"/>
        <v/>
      </c>
      <c r="BD34" s="2"/>
    </row>
    <row r="35" spans="1:56" ht="15" customHeight="1" thickTop="1" thickBot="1">
      <c r="A35" s="43" t="str">
        <f t="shared" si="26"/>
        <v/>
      </c>
      <c r="B35" s="25"/>
      <c r="C35" s="23"/>
      <c r="D35" s="137"/>
      <c r="E35" s="137"/>
      <c r="F35" s="137"/>
      <c r="G35" s="58" t="str">
        <f t="shared" si="2"/>
        <v/>
      </c>
      <c r="H35" s="58" t="str">
        <f t="shared" si="3"/>
        <v/>
      </c>
      <c r="I35" s="58" t="str">
        <f t="shared" si="4"/>
        <v/>
      </c>
      <c r="J35" s="104"/>
      <c r="K35" s="104"/>
      <c r="L35" s="104"/>
      <c r="M35" s="30" t="str">
        <f t="shared" si="5"/>
        <v/>
      </c>
      <c r="N35" s="30" t="str">
        <f t="shared" si="6"/>
        <v/>
      </c>
      <c r="O35" s="31" t="str">
        <f t="shared" si="7"/>
        <v>ممتاز</v>
      </c>
      <c r="P35" s="109"/>
      <c r="Q35" s="109"/>
      <c r="R35" s="109"/>
      <c r="S35" s="32" t="str">
        <f t="shared" si="8"/>
        <v/>
      </c>
      <c r="T35" s="32" t="str">
        <f t="shared" si="9"/>
        <v/>
      </c>
      <c r="U35" s="31" t="str">
        <f t="shared" si="10"/>
        <v>ممتاز</v>
      </c>
      <c r="V35" s="113"/>
      <c r="W35" s="113"/>
      <c r="X35" s="113"/>
      <c r="Y35" s="33" t="str">
        <f t="shared" si="11"/>
        <v/>
      </c>
      <c r="Z35" s="33" t="str">
        <f t="shared" si="12"/>
        <v/>
      </c>
      <c r="AA35" s="34" t="str">
        <f t="shared" si="13"/>
        <v>ممتاز</v>
      </c>
      <c r="AB35" s="117"/>
      <c r="AC35" s="117"/>
      <c r="AD35" s="117"/>
      <c r="AE35" s="117"/>
      <c r="AF35" s="35" t="str">
        <f t="shared" si="14"/>
        <v/>
      </c>
      <c r="AG35" s="35" t="str">
        <f t="shared" si="15"/>
        <v/>
      </c>
      <c r="AH35" s="34" t="str">
        <f t="shared" si="16"/>
        <v>ممتاز</v>
      </c>
      <c r="AI35" s="121"/>
      <c r="AJ35" s="121"/>
      <c r="AK35" s="121"/>
      <c r="AL35" s="36" t="str">
        <f t="shared" si="17"/>
        <v/>
      </c>
      <c r="AM35" s="36" t="str">
        <f t="shared" si="18"/>
        <v/>
      </c>
      <c r="AN35" s="22" t="str">
        <f t="shared" si="0"/>
        <v>ممتاز</v>
      </c>
      <c r="AO35" s="37" t="str">
        <f t="shared" si="19"/>
        <v/>
      </c>
      <c r="AP35" s="34" t="str">
        <f t="shared" si="20"/>
        <v/>
      </c>
      <c r="AQ35" s="126"/>
      <c r="AR35" s="126"/>
      <c r="AS35" s="127"/>
      <c r="AT35" s="127"/>
      <c r="AU35" s="37" t="str">
        <f t="shared" si="21"/>
        <v/>
      </c>
      <c r="AV35" s="37" t="str">
        <f t="shared" si="22"/>
        <v/>
      </c>
      <c r="AW35" s="133"/>
      <c r="AX35" s="133"/>
      <c r="AY35" s="133"/>
      <c r="AZ35" s="38" t="str">
        <f t="shared" si="23"/>
        <v/>
      </c>
      <c r="BA35" s="38" t="str">
        <f t="shared" si="1"/>
        <v/>
      </c>
      <c r="BB35" s="34" t="str">
        <f t="shared" si="24"/>
        <v>ممتاز</v>
      </c>
      <c r="BC35" s="39" t="str">
        <f t="shared" si="25"/>
        <v/>
      </c>
      <c r="BD35" s="2"/>
    </row>
    <row r="36" spans="1:56" ht="17.25" thickTop="1" thickBot="1">
      <c r="A36" s="44" t="str">
        <f>IF(B36="","",A35+1)</f>
        <v/>
      </c>
      <c r="B36" s="40"/>
      <c r="C36" s="41"/>
      <c r="D36" s="139"/>
      <c r="E36" s="139"/>
      <c r="F36" s="139"/>
      <c r="G36" s="58" t="str">
        <f t="shared" si="2"/>
        <v/>
      </c>
      <c r="H36" s="58" t="str">
        <f t="shared" si="3"/>
        <v/>
      </c>
      <c r="I36" s="58" t="str">
        <f t="shared" si="4"/>
        <v/>
      </c>
      <c r="J36" s="105"/>
      <c r="K36" s="105"/>
      <c r="L36" s="105"/>
      <c r="M36" s="30" t="str">
        <f t="shared" si="5"/>
        <v/>
      </c>
      <c r="N36" s="30" t="str">
        <f t="shared" si="6"/>
        <v/>
      </c>
      <c r="O36" s="31" t="str">
        <f t="shared" si="7"/>
        <v>ممتاز</v>
      </c>
      <c r="P36" s="110"/>
      <c r="Q36" s="110"/>
      <c r="R36" s="110"/>
      <c r="S36" s="32" t="str">
        <f t="shared" si="8"/>
        <v/>
      </c>
      <c r="T36" s="32" t="str">
        <f t="shared" si="9"/>
        <v/>
      </c>
      <c r="U36" s="31" t="str">
        <f t="shared" si="10"/>
        <v>ممتاز</v>
      </c>
      <c r="V36" s="114"/>
      <c r="W36" s="114"/>
      <c r="X36" s="114"/>
      <c r="Y36" s="33" t="str">
        <f t="shared" si="11"/>
        <v/>
      </c>
      <c r="Z36" s="33" t="str">
        <f t="shared" si="12"/>
        <v/>
      </c>
      <c r="AA36" s="34" t="str">
        <f t="shared" si="13"/>
        <v>ممتاز</v>
      </c>
      <c r="AB36" s="118"/>
      <c r="AC36" s="118"/>
      <c r="AD36" s="118"/>
      <c r="AE36" s="118"/>
      <c r="AF36" s="35" t="str">
        <f t="shared" si="14"/>
        <v/>
      </c>
      <c r="AG36" s="35" t="str">
        <f t="shared" si="15"/>
        <v/>
      </c>
      <c r="AH36" s="34" t="str">
        <f t="shared" si="16"/>
        <v>ممتاز</v>
      </c>
      <c r="AI36" s="122"/>
      <c r="AJ36" s="122"/>
      <c r="AK36" s="122"/>
      <c r="AL36" s="36" t="str">
        <f t="shared" si="17"/>
        <v/>
      </c>
      <c r="AM36" s="36" t="str">
        <f t="shared" si="18"/>
        <v/>
      </c>
      <c r="AN36" s="22" t="str">
        <f t="shared" si="0"/>
        <v>ممتاز</v>
      </c>
      <c r="AO36" s="37" t="str">
        <f t="shared" si="19"/>
        <v/>
      </c>
      <c r="AP36" s="34" t="str">
        <f t="shared" si="20"/>
        <v/>
      </c>
      <c r="AQ36" s="128"/>
      <c r="AR36" s="128"/>
      <c r="AS36" s="129"/>
      <c r="AT36" s="129"/>
      <c r="AU36" s="37" t="str">
        <f t="shared" si="21"/>
        <v/>
      </c>
      <c r="AV36" s="37" t="str">
        <f t="shared" si="22"/>
        <v/>
      </c>
      <c r="AW36" s="134"/>
      <c r="AX36" s="134"/>
      <c r="AY36" s="134"/>
      <c r="AZ36" s="38" t="str">
        <f t="shared" si="23"/>
        <v/>
      </c>
      <c r="BA36" s="38" t="str">
        <f t="shared" si="1"/>
        <v/>
      </c>
      <c r="BB36" s="34" t="str">
        <f t="shared" si="24"/>
        <v>ممتاز</v>
      </c>
      <c r="BC36" s="39" t="str">
        <f t="shared" si="25"/>
        <v/>
      </c>
      <c r="BD36" s="2"/>
    </row>
    <row r="37" spans="1:56" ht="19.5" thickTop="1" thickBot="1">
      <c r="A37" s="141">
        <v>26</v>
      </c>
      <c r="B37" s="28"/>
      <c r="C37" s="148"/>
      <c r="D37" s="140"/>
      <c r="E37" s="140"/>
      <c r="F37" s="140"/>
      <c r="G37" s="58" t="str">
        <f t="shared" si="2"/>
        <v/>
      </c>
      <c r="H37" s="58" t="str">
        <f t="shared" si="3"/>
        <v/>
      </c>
      <c r="I37" s="58" t="str">
        <f t="shared" si="4"/>
        <v/>
      </c>
      <c r="J37" s="102"/>
      <c r="K37" s="103"/>
      <c r="L37" s="102"/>
      <c r="M37" s="30" t="str">
        <f t="shared" si="5"/>
        <v/>
      </c>
      <c r="N37" s="30" t="str">
        <f t="shared" si="6"/>
        <v/>
      </c>
      <c r="O37" s="31" t="str">
        <f t="shared" si="7"/>
        <v>ممتاز</v>
      </c>
      <c r="P37" s="111"/>
      <c r="Q37" s="111"/>
      <c r="R37" s="111"/>
      <c r="S37" s="32" t="str">
        <f t="shared" si="8"/>
        <v/>
      </c>
      <c r="T37" s="32" t="str">
        <f t="shared" si="9"/>
        <v/>
      </c>
      <c r="U37" s="31" t="str">
        <f t="shared" si="10"/>
        <v>ممتاز</v>
      </c>
      <c r="V37" s="115"/>
      <c r="W37" s="115"/>
      <c r="X37" s="115"/>
      <c r="Y37" s="33" t="str">
        <f t="shared" si="11"/>
        <v/>
      </c>
      <c r="Z37" s="33" t="str">
        <f t="shared" si="12"/>
        <v/>
      </c>
      <c r="AA37" s="34" t="str">
        <f t="shared" si="13"/>
        <v>ممتاز</v>
      </c>
      <c r="AB37" s="119"/>
      <c r="AC37" s="119"/>
      <c r="AD37" s="119"/>
      <c r="AE37" s="119"/>
      <c r="AF37" s="35" t="str">
        <f t="shared" si="14"/>
        <v/>
      </c>
      <c r="AG37" s="35" t="str">
        <f t="shared" si="15"/>
        <v/>
      </c>
      <c r="AH37" s="34" t="str">
        <f t="shared" si="16"/>
        <v>ممتاز</v>
      </c>
      <c r="AI37" s="123"/>
      <c r="AJ37" s="123"/>
      <c r="AK37" s="123"/>
      <c r="AL37" s="36" t="str">
        <f t="shared" si="17"/>
        <v/>
      </c>
      <c r="AM37" s="36" t="str">
        <f t="shared" si="18"/>
        <v/>
      </c>
      <c r="AN37" s="22" t="str">
        <f t="shared" si="0"/>
        <v>ممتاز</v>
      </c>
      <c r="AO37" s="37" t="str">
        <f t="shared" si="19"/>
        <v/>
      </c>
      <c r="AP37" s="34" t="str">
        <f t="shared" si="20"/>
        <v/>
      </c>
      <c r="AQ37" s="130"/>
      <c r="AR37" s="130"/>
      <c r="AS37" s="131"/>
      <c r="AT37" s="131"/>
      <c r="AU37" s="37" t="str">
        <f t="shared" si="21"/>
        <v/>
      </c>
      <c r="AV37" s="37" t="str">
        <f t="shared" si="22"/>
        <v/>
      </c>
      <c r="AW37" s="135"/>
      <c r="AX37" s="135"/>
      <c r="AY37" s="135"/>
      <c r="AZ37" s="38" t="str">
        <f t="shared" si="23"/>
        <v/>
      </c>
      <c r="BA37" s="38" t="str">
        <f t="shared" si="1"/>
        <v/>
      </c>
      <c r="BB37" s="34" t="str">
        <f t="shared" si="24"/>
        <v>ممتاز</v>
      </c>
      <c r="BC37" s="39" t="str">
        <f t="shared" si="25"/>
        <v/>
      </c>
      <c r="BD37" s="2"/>
    </row>
    <row r="38" spans="1:56" ht="17.25" thickTop="1" thickBot="1">
      <c r="A38" s="43" t="str">
        <f t="shared" si="26"/>
        <v/>
      </c>
      <c r="B38" s="25"/>
      <c r="C38" s="23"/>
      <c r="D38" s="137"/>
      <c r="E38" s="137"/>
      <c r="F38" s="137"/>
      <c r="G38" s="58" t="str">
        <f t="shared" si="2"/>
        <v/>
      </c>
      <c r="H38" s="58" t="str">
        <f t="shared" si="3"/>
        <v/>
      </c>
      <c r="I38" s="58" t="str">
        <f t="shared" si="4"/>
        <v/>
      </c>
      <c r="J38" s="104"/>
      <c r="K38" s="104"/>
      <c r="L38" s="104"/>
      <c r="M38" s="30" t="str">
        <f t="shared" si="5"/>
        <v/>
      </c>
      <c r="N38" s="30" t="str">
        <f t="shared" si="6"/>
        <v/>
      </c>
      <c r="O38" s="31" t="str">
        <f t="shared" si="7"/>
        <v>ممتاز</v>
      </c>
      <c r="P38" s="109"/>
      <c r="Q38" s="109"/>
      <c r="R38" s="109"/>
      <c r="S38" s="32" t="str">
        <f t="shared" si="8"/>
        <v/>
      </c>
      <c r="T38" s="32" t="str">
        <f t="shared" si="9"/>
        <v/>
      </c>
      <c r="U38" s="31" t="str">
        <f t="shared" si="10"/>
        <v>ممتاز</v>
      </c>
      <c r="V38" s="113"/>
      <c r="W38" s="113"/>
      <c r="X38" s="113"/>
      <c r="Y38" s="33" t="str">
        <f t="shared" si="11"/>
        <v/>
      </c>
      <c r="Z38" s="33" t="str">
        <f t="shared" si="12"/>
        <v/>
      </c>
      <c r="AA38" s="34" t="str">
        <f t="shared" si="13"/>
        <v>ممتاز</v>
      </c>
      <c r="AB38" s="117"/>
      <c r="AC38" s="117"/>
      <c r="AD38" s="117"/>
      <c r="AE38" s="117"/>
      <c r="AF38" s="35" t="str">
        <f t="shared" si="14"/>
        <v/>
      </c>
      <c r="AG38" s="35" t="str">
        <f t="shared" si="15"/>
        <v/>
      </c>
      <c r="AH38" s="34" t="str">
        <f t="shared" si="16"/>
        <v>ممتاز</v>
      </c>
      <c r="AI38" s="121"/>
      <c r="AJ38" s="121"/>
      <c r="AK38" s="121"/>
      <c r="AL38" s="36" t="str">
        <f t="shared" si="17"/>
        <v/>
      </c>
      <c r="AM38" s="36" t="str">
        <f t="shared" si="18"/>
        <v/>
      </c>
      <c r="AN38" s="22" t="str">
        <f t="shared" si="0"/>
        <v>ممتاز</v>
      </c>
      <c r="AO38" s="37" t="str">
        <f t="shared" si="19"/>
        <v/>
      </c>
      <c r="AP38" s="34" t="str">
        <f t="shared" si="20"/>
        <v/>
      </c>
      <c r="AQ38" s="126"/>
      <c r="AR38" s="126"/>
      <c r="AS38" s="127"/>
      <c r="AT38" s="127"/>
      <c r="AU38" s="37" t="str">
        <f t="shared" si="21"/>
        <v/>
      </c>
      <c r="AV38" s="37" t="str">
        <f t="shared" si="22"/>
        <v/>
      </c>
      <c r="AW38" s="133"/>
      <c r="AX38" s="133"/>
      <c r="AY38" s="133"/>
      <c r="AZ38" s="38" t="str">
        <f t="shared" si="23"/>
        <v/>
      </c>
      <c r="BA38" s="38" t="str">
        <f t="shared" si="1"/>
        <v/>
      </c>
      <c r="BB38" s="34" t="str">
        <f t="shared" si="24"/>
        <v>ممتاز</v>
      </c>
      <c r="BC38" s="39" t="str">
        <f t="shared" si="25"/>
        <v/>
      </c>
      <c r="BD38" s="2"/>
    </row>
    <row r="39" spans="1:56" ht="17.25" thickTop="1" thickBot="1">
      <c r="A39" s="43" t="str">
        <f t="shared" si="26"/>
        <v/>
      </c>
      <c r="B39" s="25"/>
      <c r="C39" s="23"/>
      <c r="D39" s="137"/>
      <c r="E39" s="137"/>
      <c r="F39" s="137"/>
      <c r="G39" s="58" t="str">
        <f t="shared" si="2"/>
        <v/>
      </c>
      <c r="H39" s="58" t="str">
        <f t="shared" si="3"/>
        <v/>
      </c>
      <c r="I39" s="58" t="str">
        <f t="shared" si="4"/>
        <v/>
      </c>
      <c r="J39" s="104"/>
      <c r="K39" s="104"/>
      <c r="L39" s="104"/>
      <c r="M39" s="30" t="str">
        <f t="shared" si="5"/>
        <v/>
      </c>
      <c r="N39" s="30" t="str">
        <f t="shared" si="6"/>
        <v/>
      </c>
      <c r="O39" s="31" t="str">
        <f t="shared" si="7"/>
        <v>ممتاز</v>
      </c>
      <c r="P39" s="109"/>
      <c r="Q39" s="109"/>
      <c r="R39" s="109"/>
      <c r="S39" s="32" t="str">
        <f t="shared" si="8"/>
        <v/>
      </c>
      <c r="T39" s="32" t="str">
        <f t="shared" si="9"/>
        <v/>
      </c>
      <c r="U39" s="31" t="str">
        <f t="shared" si="10"/>
        <v>ممتاز</v>
      </c>
      <c r="V39" s="113"/>
      <c r="W39" s="113"/>
      <c r="X39" s="113"/>
      <c r="Y39" s="33" t="str">
        <f t="shared" si="11"/>
        <v/>
      </c>
      <c r="Z39" s="33" t="str">
        <f t="shared" si="12"/>
        <v/>
      </c>
      <c r="AA39" s="34" t="str">
        <f t="shared" si="13"/>
        <v>ممتاز</v>
      </c>
      <c r="AB39" s="117"/>
      <c r="AC39" s="117"/>
      <c r="AD39" s="117"/>
      <c r="AE39" s="117"/>
      <c r="AF39" s="35" t="str">
        <f t="shared" si="14"/>
        <v/>
      </c>
      <c r="AG39" s="35" t="str">
        <f t="shared" si="15"/>
        <v/>
      </c>
      <c r="AH39" s="34" t="str">
        <f t="shared" si="16"/>
        <v>ممتاز</v>
      </c>
      <c r="AI39" s="121"/>
      <c r="AJ39" s="121"/>
      <c r="AK39" s="121"/>
      <c r="AL39" s="36" t="str">
        <f t="shared" si="17"/>
        <v/>
      </c>
      <c r="AM39" s="36" t="str">
        <f t="shared" si="18"/>
        <v/>
      </c>
      <c r="AN39" s="22" t="str">
        <f t="shared" si="0"/>
        <v>ممتاز</v>
      </c>
      <c r="AO39" s="37" t="str">
        <f t="shared" si="19"/>
        <v/>
      </c>
      <c r="AP39" s="34" t="str">
        <f t="shared" si="20"/>
        <v/>
      </c>
      <c r="AQ39" s="126"/>
      <c r="AR39" s="126"/>
      <c r="AS39" s="127"/>
      <c r="AT39" s="127"/>
      <c r="AU39" s="37" t="str">
        <f t="shared" si="21"/>
        <v/>
      </c>
      <c r="AV39" s="37" t="str">
        <f t="shared" si="22"/>
        <v/>
      </c>
      <c r="AW39" s="133"/>
      <c r="AX39" s="133"/>
      <c r="AY39" s="133"/>
      <c r="AZ39" s="38" t="str">
        <f t="shared" si="23"/>
        <v/>
      </c>
      <c r="BA39" s="38" t="str">
        <f t="shared" si="1"/>
        <v/>
      </c>
      <c r="BB39" s="34" t="str">
        <f t="shared" si="24"/>
        <v>ممتاز</v>
      </c>
      <c r="BC39" s="39" t="str">
        <f t="shared" si="25"/>
        <v/>
      </c>
      <c r="BD39" s="2"/>
    </row>
    <row r="40" spans="1:56" ht="17.25" thickTop="1" thickBot="1">
      <c r="A40" s="43" t="str">
        <f t="shared" si="26"/>
        <v/>
      </c>
      <c r="B40" s="25"/>
      <c r="C40" s="23"/>
      <c r="D40" s="137"/>
      <c r="E40" s="137"/>
      <c r="F40" s="137"/>
      <c r="G40" s="58" t="str">
        <f t="shared" si="2"/>
        <v/>
      </c>
      <c r="H40" s="58" t="str">
        <f t="shared" si="3"/>
        <v/>
      </c>
      <c r="I40" s="58" t="str">
        <f t="shared" si="4"/>
        <v/>
      </c>
      <c r="J40" s="104"/>
      <c r="K40" s="104"/>
      <c r="L40" s="104"/>
      <c r="M40" s="30" t="str">
        <f t="shared" si="5"/>
        <v/>
      </c>
      <c r="N40" s="30" t="str">
        <f t="shared" si="6"/>
        <v/>
      </c>
      <c r="O40" s="31" t="str">
        <f t="shared" si="7"/>
        <v>ممتاز</v>
      </c>
      <c r="P40" s="109"/>
      <c r="Q40" s="109"/>
      <c r="R40" s="109"/>
      <c r="S40" s="32" t="str">
        <f t="shared" si="8"/>
        <v/>
      </c>
      <c r="T40" s="32" t="str">
        <f t="shared" si="9"/>
        <v/>
      </c>
      <c r="U40" s="31" t="str">
        <f t="shared" si="10"/>
        <v>ممتاز</v>
      </c>
      <c r="V40" s="113"/>
      <c r="W40" s="113"/>
      <c r="X40" s="113"/>
      <c r="Y40" s="33" t="str">
        <f t="shared" si="11"/>
        <v/>
      </c>
      <c r="Z40" s="33" t="str">
        <f t="shared" si="12"/>
        <v/>
      </c>
      <c r="AA40" s="34" t="str">
        <f t="shared" si="13"/>
        <v>ممتاز</v>
      </c>
      <c r="AB40" s="117"/>
      <c r="AC40" s="117"/>
      <c r="AD40" s="117"/>
      <c r="AE40" s="117"/>
      <c r="AF40" s="35" t="str">
        <f t="shared" si="14"/>
        <v/>
      </c>
      <c r="AG40" s="35" t="str">
        <f t="shared" si="15"/>
        <v/>
      </c>
      <c r="AH40" s="34" t="str">
        <f t="shared" si="16"/>
        <v>ممتاز</v>
      </c>
      <c r="AI40" s="121"/>
      <c r="AJ40" s="121"/>
      <c r="AK40" s="121"/>
      <c r="AL40" s="36" t="str">
        <f t="shared" si="17"/>
        <v/>
      </c>
      <c r="AM40" s="36" t="str">
        <f t="shared" si="18"/>
        <v/>
      </c>
      <c r="AN40" s="22" t="str">
        <f t="shared" si="0"/>
        <v>ممتاز</v>
      </c>
      <c r="AO40" s="37" t="str">
        <f t="shared" si="19"/>
        <v/>
      </c>
      <c r="AP40" s="34" t="str">
        <f t="shared" si="20"/>
        <v/>
      </c>
      <c r="AQ40" s="126"/>
      <c r="AR40" s="126"/>
      <c r="AS40" s="127"/>
      <c r="AT40" s="127"/>
      <c r="AU40" s="37" t="str">
        <f t="shared" si="21"/>
        <v/>
      </c>
      <c r="AV40" s="37" t="str">
        <f t="shared" si="22"/>
        <v/>
      </c>
      <c r="AW40" s="133"/>
      <c r="AX40" s="133"/>
      <c r="AY40" s="133"/>
      <c r="AZ40" s="38" t="str">
        <f t="shared" si="23"/>
        <v/>
      </c>
      <c r="BA40" s="38" t="str">
        <f t="shared" si="1"/>
        <v/>
      </c>
      <c r="BB40" s="34" t="str">
        <f t="shared" si="24"/>
        <v>ممتاز</v>
      </c>
      <c r="BC40" s="39" t="str">
        <f t="shared" si="25"/>
        <v/>
      </c>
      <c r="BD40" s="2"/>
    </row>
    <row r="41" spans="1:56" ht="17.25" thickTop="1" thickBot="1">
      <c r="A41" s="43" t="str">
        <f t="shared" si="26"/>
        <v/>
      </c>
      <c r="B41" s="25"/>
      <c r="C41" s="23"/>
      <c r="D41" s="137"/>
      <c r="E41" s="137"/>
      <c r="F41" s="137"/>
      <c r="G41" s="58" t="str">
        <f t="shared" si="2"/>
        <v/>
      </c>
      <c r="H41" s="58" t="str">
        <f t="shared" si="3"/>
        <v/>
      </c>
      <c r="I41" s="58" t="str">
        <f t="shared" si="4"/>
        <v/>
      </c>
      <c r="J41" s="104"/>
      <c r="K41" s="104"/>
      <c r="L41" s="104"/>
      <c r="M41" s="30" t="str">
        <f t="shared" si="5"/>
        <v/>
      </c>
      <c r="N41" s="30" t="str">
        <f t="shared" si="6"/>
        <v/>
      </c>
      <c r="O41" s="31" t="str">
        <f t="shared" si="7"/>
        <v>ممتاز</v>
      </c>
      <c r="P41" s="109"/>
      <c r="Q41" s="109"/>
      <c r="R41" s="109"/>
      <c r="S41" s="32" t="str">
        <f t="shared" si="8"/>
        <v/>
      </c>
      <c r="T41" s="32" t="str">
        <f t="shared" si="9"/>
        <v/>
      </c>
      <c r="U41" s="31" t="str">
        <f t="shared" si="10"/>
        <v>ممتاز</v>
      </c>
      <c r="V41" s="113"/>
      <c r="W41" s="113"/>
      <c r="X41" s="113"/>
      <c r="Y41" s="33" t="str">
        <f t="shared" si="11"/>
        <v/>
      </c>
      <c r="Z41" s="33" t="str">
        <f t="shared" si="12"/>
        <v/>
      </c>
      <c r="AA41" s="34" t="str">
        <f t="shared" si="13"/>
        <v>ممتاز</v>
      </c>
      <c r="AB41" s="117"/>
      <c r="AC41" s="117"/>
      <c r="AD41" s="117"/>
      <c r="AE41" s="117"/>
      <c r="AF41" s="35" t="str">
        <f t="shared" si="14"/>
        <v/>
      </c>
      <c r="AG41" s="35" t="str">
        <f t="shared" si="15"/>
        <v/>
      </c>
      <c r="AH41" s="34" t="str">
        <f t="shared" si="16"/>
        <v>ممتاز</v>
      </c>
      <c r="AI41" s="121"/>
      <c r="AJ41" s="121"/>
      <c r="AK41" s="121"/>
      <c r="AL41" s="36" t="str">
        <f t="shared" si="17"/>
        <v/>
      </c>
      <c r="AM41" s="36" t="str">
        <f t="shared" si="18"/>
        <v/>
      </c>
      <c r="AN41" s="22" t="str">
        <f t="shared" si="0"/>
        <v>ممتاز</v>
      </c>
      <c r="AO41" s="37" t="str">
        <f t="shared" si="19"/>
        <v/>
      </c>
      <c r="AP41" s="34" t="str">
        <f t="shared" si="20"/>
        <v/>
      </c>
      <c r="AQ41" s="126"/>
      <c r="AR41" s="126"/>
      <c r="AS41" s="127"/>
      <c r="AT41" s="127"/>
      <c r="AU41" s="37" t="str">
        <f t="shared" si="21"/>
        <v/>
      </c>
      <c r="AV41" s="37" t="str">
        <f t="shared" si="22"/>
        <v/>
      </c>
      <c r="AW41" s="133"/>
      <c r="AX41" s="133"/>
      <c r="AY41" s="133"/>
      <c r="AZ41" s="38" t="str">
        <f t="shared" si="23"/>
        <v/>
      </c>
      <c r="BA41" s="38" t="str">
        <f t="shared" si="1"/>
        <v/>
      </c>
      <c r="BB41" s="34" t="str">
        <f t="shared" si="24"/>
        <v>ممتاز</v>
      </c>
      <c r="BC41" s="39" t="str">
        <f t="shared" si="25"/>
        <v/>
      </c>
      <c r="BD41" s="2"/>
    </row>
    <row r="42" spans="1:56" ht="17.25" thickTop="1" thickBot="1">
      <c r="A42" s="43" t="str">
        <f t="shared" si="26"/>
        <v/>
      </c>
      <c r="B42" s="25"/>
      <c r="C42" s="23"/>
      <c r="D42" s="137"/>
      <c r="E42" s="137"/>
      <c r="F42" s="137"/>
      <c r="G42" s="58" t="str">
        <f t="shared" si="2"/>
        <v/>
      </c>
      <c r="H42" s="58" t="str">
        <f t="shared" si="3"/>
        <v/>
      </c>
      <c r="I42" s="58" t="str">
        <f t="shared" si="4"/>
        <v/>
      </c>
      <c r="J42" s="104"/>
      <c r="K42" s="104"/>
      <c r="L42" s="104"/>
      <c r="M42" s="30" t="str">
        <f t="shared" si="5"/>
        <v/>
      </c>
      <c r="N42" s="30" t="str">
        <f t="shared" si="6"/>
        <v/>
      </c>
      <c r="O42" s="31" t="str">
        <f t="shared" si="7"/>
        <v>ممتاز</v>
      </c>
      <c r="P42" s="109"/>
      <c r="Q42" s="109"/>
      <c r="R42" s="109"/>
      <c r="S42" s="32" t="str">
        <f t="shared" si="8"/>
        <v/>
      </c>
      <c r="T42" s="32" t="str">
        <f t="shared" si="9"/>
        <v/>
      </c>
      <c r="U42" s="31" t="str">
        <f t="shared" si="10"/>
        <v>ممتاز</v>
      </c>
      <c r="V42" s="113"/>
      <c r="W42" s="113"/>
      <c r="X42" s="113"/>
      <c r="Y42" s="33" t="str">
        <f t="shared" si="11"/>
        <v/>
      </c>
      <c r="Z42" s="33" t="str">
        <f t="shared" si="12"/>
        <v/>
      </c>
      <c r="AA42" s="34" t="str">
        <f t="shared" si="13"/>
        <v>ممتاز</v>
      </c>
      <c r="AB42" s="117"/>
      <c r="AC42" s="117"/>
      <c r="AD42" s="117"/>
      <c r="AE42" s="117"/>
      <c r="AF42" s="35" t="str">
        <f t="shared" si="14"/>
        <v/>
      </c>
      <c r="AG42" s="35" t="str">
        <f t="shared" si="15"/>
        <v/>
      </c>
      <c r="AH42" s="34" t="str">
        <f t="shared" si="16"/>
        <v>ممتاز</v>
      </c>
      <c r="AI42" s="121"/>
      <c r="AJ42" s="121"/>
      <c r="AK42" s="121"/>
      <c r="AL42" s="36" t="str">
        <f t="shared" si="17"/>
        <v/>
      </c>
      <c r="AM42" s="36" t="str">
        <f t="shared" si="18"/>
        <v/>
      </c>
      <c r="AN42" s="22" t="str">
        <f t="shared" si="0"/>
        <v>ممتاز</v>
      </c>
      <c r="AO42" s="37" t="str">
        <f t="shared" si="19"/>
        <v/>
      </c>
      <c r="AP42" s="34" t="str">
        <f t="shared" si="20"/>
        <v/>
      </c>
      <c r="AQ42" s="126"/>
      <c r="AR42" s="126"/>
      <c r="AS42" s="127"/>
      <c r="AT42" s="127"/>
      <c r="AU42" s="37" t="str">
        <f t="shared" si="21"/>
        <v/>
      </c>
      <c r="AV42" s="37" t="str">
        <f t="shared" si="22"/>
        <v/>
      </c>
      <c r="AW42" s="133"/>
      <c r="AX42" s="133"/>
      <c r="AY42" s="133"/>
      <c r="AZ42" s="38" t="str">
        <f t="shared" si="23"/>
        <v/>
      </c>
      <c r="BA42" s="38" t="str">
        <f t="shared" si="1"/>
        <v/>
      </c>
      <c r="BB42" s="34" t="str">
        <f t="shared" si="24"/>
        <v>ممتاز</v>
      </c>
      <c r="BC42" s="39" t="str">
        <f t="shared" si="25"/>
        <v/>
      </c>
      <c r="BD42" s="2"/>
    </row>
    <row r="43" spans="1:56" ht="17.25" thickTop="1" thickBot="1">
      <c r="A43" s="43" t="str">
        <f t="shared" si="26"/>
        <v/>
      </c>
      <c r="B43" s="25"/>
      <c r="C43" s="23"/>
      <c r="D43" s="137"/>
      <c r="E43" s="137"/>
      <c r="F43" s="137"/>
      <c r="G43" s="58" t="str">
        <f t="shared" si="2"/>
        <v/>
      </c>
      <c r="H43" s="58" t="str">
        <f t="shared" si="3"/>
        <v/>
      </c>
      <c r="I43" s="58" t="str">
        <f t="shared" si="4"/>
        <v/>
      </c>
      <c r="J43" s="104"/>
      <c r="K43" s="104"/>
      <c r="L43" s="104"/>
      <c r="M43" s="30" t="str">
        <f t="shared" si="5"/>
        <v/>
      </c>
      <c r="N43" s="30" t="str">
        <f t="shared" si="6"/>
        <v/>
      </c>
      <c r="O43" s="31" t="str">
        <f t="shared" si="7"/>
        <v>ممتاز</v>
      </c>
      <c r="P43" s="109"/>
      <c r="Q43" s="109"/>
      <c r="R43" s="109"/>
      <c r="S43" s="32" t="str">
        <f t="shared" si="8"/>
        <v/>
      </c>
      <c r="T43" s="32" t="str">
        <f t="shared" si="9"/>
        <v/>
      </c>
      <c r="U43" s="31" t="str">
        <f t="shared" si="10"/>
        <v>ممتاز</v>
      </c>
      <c r="V43" s="113"/>
      <c r="W43" s="113"/>
      <c r="X43" s="113"/>
      <c r="Y43" s="33" t="str">
        <f t="shared" si="11"/>
        <v/>
      </c>
      <c r="Z43" s="33" t="str">
        <f t="shared" si="12"/>
        <v/>
      </c>
      <c r="AA43" s="34" t="str">
        <f t="shared" si="13"/>
        <v>ممتاز</v>
      </c>
      <c r="AB43" s="117"/>
      <c r="AC43" s="117"/>
      <c r="AD43" s="117"/>
      <c r="AE43" s="117"/>
      <c r="AF43" s="35" t="str">
        <f t="shared" si="14"/>
        <v/>
      </c>
      <c r="AG43" s="35" t="str">
        <f t="shared" si="15"/>
        <v/>
      </c>
      <c r="AH43" s="34" t="str">
        <f t="shared" si="16"/>
        <v>ممتاز</v>
      </c>
      <c r="AI43" s="121"/>
      <c r="AJ43" s="121"/>
      <c r="AK43" s="121"/>
      <c r="AL43" s="36" t="str">
        <f t="shared" si="17"/>
        <v/>
      </c>
      <c r="AM43" s="36" t="str">
        <f t="shared" si="18"/>
        <v/>
      </c>
      <c r="AN43" s="22" t="str">
        <f t="shared" si="0"/>
        <v>ممتاز</v>
      </c>
      <c r="AO43" s="37" t="str">
        <f t="shared" si="19"/>
        <v/>
      </c>
      <c r="AP43" s="34" t="str">
        <f t="shared" si="20"/>
        <v/>
      </c>
      <c r="AQ43" s="126"/>
      <c r="AR43" s="126"/>
      <c r="AS43" s="127"/>
      <c r="AT43" s="127"/>
      <c r="AU43" s="37" t="str">
        <f t="shared" si="21"/>
        <v/>
      </c>
      <c r="AV43" s="37" t="str">
        <f t="shared" si="22"/>
        <v/>
      </c>
      <c r="AW43" s="133"/>
      <c r="AX43" s="133"/>
      <c r="AY43" s="133"/>
      <c r="AZ43" s="38" t="str">
        <f t="shared" si="23"/>
        <v/>
      </c>
      <c r="BA43" s="38" t="str">
        <f t="shared" si="1"/>
        <v/>
      </c>
      <c r="BB43" s="34" t="str">
        <f t="shared" si="24"/>
        <v>ممتاز</v>
      </c>
      <c r="BC43" s="39" t="str">
        <f t="shared" si="25"/>
        <v/>
      </c>
      <c r="BD43" s="2"/>
    </row>
    <row r="44" spans="1:56" ht="17.25" thickTop="1" thickBot="1">
      <c r="A44" s="43" t="str">
        <f t="shared" si="26"/>
        <v/>
      </c>
      <c r="B44" s="25"/>
      <c r="C44" s="23"/>
      <c r="D44" s="137"/>
      <c r="E44" s="137"/>
      <c r="F44" s="137"/>
      <c r="G44" s="58" t="str">
        <f t="shared" si="2"/>
        <v/>
      </c>
      <c r="H44" s="58" t="str">
        <f t="shared" si="3"/>
        <v/>
      </c>
      <c r="I44" s="58" t="str">
        <f t="shared" si="4"/>
        <v/>
      </c>
      <c r="J44" s="104"/>
      <c r="K44" s="104"/>
      <c r="L44" s="104"/>
      <c r="M44" s="30" t="str">
        <f t="shared" si="5"/>
        <v/>
      </c>
      <c r="N44" s="30" t="str">
        <f t="shared" si="6"/>
        <v/>
      </c>
      <c r="O44" s="31" t="str">
        <f t="shared" si="7"/>
        <v>ممتاز</v>
      </c>
      <c r="P44" s="109"/>
      <c r="Q44" s="109"/>
      <c r="R44" s="109"/>
      <c r="S44" s="32" t="str">
        <f t="shared" si="8"/>
        <v/>
      </c>
      <c r="T44" s="32" t="str">
        <f t="shared" si="9"/>
        <v/>
      </c>
      <c r="U44" s="31" t="str">
        <f t="shared" si="10"/>
        <v>ممتاز</v>
      </c>
      <c r="V44" s="113"/>
      <c r="W44" s="113"/>
      <c r="X44" s="113"/>
      <c r="Y44" s="33" t="str">
        <f t="shared" si="11"/>
        <v/>
      </c>
      <c r="Z44" s="33" t="str">
        <f t="shared" si="12"/>
        <v/>
      </c>
      <c r="AA44" s="34" t="str">
        <f t="shared" si="13"/>
        <v>ممتاز</v>
      </c>
      <c r="AB44" s="117"/>
      <c r="AC44" s="117"/>
      <c r="AD44" s="117"/>
      <c r="AE44" s="117"/>
      <c r="AF44" s="35" t="str">
        <f t="shared" si="14"/>
        <v/>
      </c>
      <c r="AG44" s="35" t="str">
        <f t="shared" si="15"/>
        <v/>
      </c>
      <c r="AH44" s="34" t="str">
        <f t="shared" si="16"/>
        <v>ممتاز</v>
      </c>
      <c r="AI44" s="121"/>
      <c r="AJ44" s="121"/>
      <c r="AK44" s="121"/>
      <c r="AL44" s="36" t="str">
        <f t="shared" si="17"/>
        <v/>
      </c>
      <c r="AM44" s="36" t="str">
        <f t="shared" si="18"/>
        <v/>
      </c>
      <c r="AN44" s="22" t="str">
        <f t="shared" si="0"/>
        <v>ممتاز</v>
      </c>
      <c r="AO44" s="37" t="str">
        <f t="shared" si="19"/>
        <v/>
      </c>
      <c r="AP44" s="34" t="str">
        <f t="shared" si="20"/>
        <v/>
      </c>
      <c r="AQ44" s="126"/>
      <c r="AR44" s="126"/>
      <c r="AS44" s="127"/>
      <c r="AT44" s="127"/>
      <c r="AU44" s="37" t="str">
        <f t="shared" si="21"/>
        <v/>
      </c>
      <c r="AV44" s="37" t="str">
        <f t="shared" si="22"/>
        <v/>
      </c>
      <c r="AW44" s="133"/>
      <c r="AX44" s="133"/>
      <c r="AY44" s="133"/>
      <c r="AZ44" s="38" t="str">
        <f t="shared" si="23"/>
        <v/>
      </c>
      <c r="BA44" s="38" t="str">
        <f t="shared" si="1"/>
        <v/>
      </c>
      <c r="BB44" s="34" t="str">
        <f t="shared" si="24"/>
        <v>ممتاز</v>
      </c>
      <c r="BC44" s="39" t="str">
        <f t="shared" si="25"/>
        <v/>
      </c>
      <c r="BD44" s="2"/>
    </row>
    <row r="45" spans="1:56" ht="17.25" thickTop="1" thickBot="1">
      <c r="A45" s="43" t="str">
        <f t="shared" si="26"/>
        <v/>
      </c>
      <c r="B45" s="25"/>
      <c r="C45" s="24"/>
      <c r="D45" s="138"/>
      <c r="E45" s="138"/>
      <c r="F45" s="138"/>
      <c r="G45" s="58" t="str">
        <f t="shared" si="2"/>
        <v/>
      </c>
      <c r="H45" s="58" t="str">
        <f t="shared" si="3"/>
        <v/>
      </c>
      <c r="I45" s="58" t="str">
        <f t="shared" si="4"/>
        <v/>
      </c>
      <c r="J45" s="104"/>
      <c r="K45" s="104"/>
      <c r="L45" s="104"/>
      <c r="M45" s="30" t="str">
        <f t="shared" si="5"/>
        <v/>
      </c>
      <c r="N45" s="30" t="str">
        <f t="shared" si="6"/>
        <v/>
      </c>
      <c r="O45" s="31" t="str">
        <f t="shared" si="7"/>
        <v>ممتاز</v>
      </c>
      <c r="P45" s="109"/>
      <c r="Q45" s="109"/>
      <c r="R45" s="109"/>
      <c r="S45" s="32" t="str">
        <f t="shared" si="8"/>
        <v/>
      </c>
      <c r="T45" s="32" t="str">
        <f t="shared" si="9"/>
        <v/>
      </c>
      <c r="U45" s="31" t="str">
        <f t="shared" si="10"/>
        <v>ممتاز</v>
      </c>
      <c r="V45" s="113"/>
      <c r="W45" s="113"/>
      <c r="X45" s="113"/>
      <c r="Y45" s="33" t="str">
        <f t="shared" si="11"/>
        <v/>
      </c>
      <c r="Z45" s="33" t="str">
        <f t="shared" si="12"/>
        <v/>
      </c>
      <c r="AA45" s="34" t="str">
        <f t="shared" si="13"/>
        <v>ممتاز</v>
      </c>
      <c r="AB45" s="117"/>
      <c r="AC45" s="117"/>
      <c r="AD45" s="117"/>
      <c r="AE45" s="117"/>
      <c r="AF45" s="35" t="str">
        <f t="shared" si="14"/>
        <v/>
      </c>
      <c r="AG45" s="35" t="str">
        <f t="shared" si="15"/>
        <v/>
      </c>
      <c r="AH45" s="34" t="str">
        <f t="shared" si="16"/>
        <v>ممتاز</v>
      </c>
      <c r="AI45" s="121"/>
      <c r="AJ45" s="121"/>
      <c r="AK45" s="121"/>
      <c r="AL45" s="36" t="str">
        <f t="shared" si="17"/>
        <v/>
      </c>
      <c r="AM45" s="36" t="str">
        <f t="shared" si="18"/>
        <v/>
      </c>
      <c r="AN45" s="22" t="str">
        <f t="shared" si="0"/>
        <v>ممتاز</v>
      </c>
      <c r="AO45" s="37" t="str">
        <f t="shared" si="19"/>
        <v/>
      </c>
      <c r="AP45" s="34" t="str">
        <f t="shared" si="20"/>
        <v/>
      </c>
      <c r="AQ45" s="126"/>
      <c r="AR45" s="126"/>
      <c r="AS45" s="127"/>
      <c r="AT45" s="127"/>
      <c r="AU45" s="37" t="str">
        <f t="shared" si="21"/>
        <v/>
      </c>
      <c r="AV45" s="37" t="str">
        <f t="shared" si="22"/>
        <v/>
      </c>
      <c r="AW45" s="133"/>
      <c r="AX45" s="133"/>
      <c r="AY45" s="133"/>
      <c r="AZ45" s="38" t="str">
        <f t="shared" si="23"/>
        <v/>
      </c>
      <c r="BA45" s="38" t="str">
        <f t="shared" si="1"/>
        <v/>
      </c>
      <c r="BB45" s="34" t="str">
        <f t="shared" si="24"/>
        <v>ممتاز</v>
      </c>
      <c r="BC45" s="39" t="str">
        <f t="shared" si="25"/>
        <v/>
      </c>
      <c r="BD45" s="2"/>
    </row>
    <row r="46" spans="1:56" ht="17.25" thickTop="1" thickBot="1">
      <c r="A46" s="43" t="str">
        <f t="shared" si="26"/>
        <v/>
      </c>
      <c r="B46" s="25"/>
      <c r="C46" s="23"/>
      <c r="D46" s="137"/>
      <c r="E46" s="137"/>
      <c r="F46" s="137"/>
      <c r="G46" s="58" t="str">
        <f t="shared" si="2"/>
        <v/>
      </c>
      <c r="H46" s="58" t="str">
        <f t="shared" si="3"/>
        <v/>
      </c>
      <c r="I46" s="58" t="str">
        <f t="shared" si="4"/>
        <v/>
      </c>
      <c r="J46" s="104"/>
      <c r="K46" s="104"/>
      <c r="L46" s="104"/>
      <c r="M46" s="30" t="str">
        <f t="shared" si="5"/>
        <v/>
      </c>
      <c r="N46" s="30" t="str">
        <f t="shared" si="6"/>
        <v/>
      </c>
      <c r="O46" s="31" t="str">
        <f t="shared" si="7"/>
        <v>ممتاز</v>
      </c>
      <c r="P46" s="109"/>
      <c r="Q46" s="109"/>
      <c r="R46" s="109"/>
      <c r="S46" s="32" t="str">
        <f t="shared" si="8"/>
        <v/>
      </c>
      <c r="T46" s="32" t="str">
        <f t="shared" si="9"/>
        <v/>
      </c>
      <c r="U46" s="31" t="str">
        <f t="shared" si="10"/>
        <v>ممتاز</v>
      </c>
      <c r="V46" s="113"/>
      <c r="W46" s="113"/>
      <c r="X46" s="113"/>
      <c r="Y46" s="33" t="str">
        <f t="shared" si="11"/>
        <v/>
      </c>
      <c r="Z46" s="33" t="str">
        <f t="shared" si="12"/>
        <v/>
      </c>
      <c r="AA46" s="34" t="str">
        <f t="shared" si="13"/>
        <v>ممتاز</v>
      </c>
      <c r="AB46" s="117"/>
      <c r="AC46" s="117"/>
      <c r="AD46" s="117"/>
      <c r="AE46" s="117"/>
      <c r="AF46" s="35" t="str">
        <f t="shared" si="14"/>
        <v/>
      </c>
      <c r="AG46" s="35" t="str">
        <f t="shared" si="15"/>
        <v/>
      </c>
      <c r="AH46" s="34" t="str">
        <f t="shared" si="16"/>
        <v>ممتاز</v>
      </c>
      <c r="AI46" s="121"/>
      <c r="AJ46" s="121"/>
      <c r="AK46" s="121"/>
      <c r="AL46" s="36" t="str">
        <f t="shared" si="17"/>
        <v/>
      </c>
      <c r="AM46" s="36" t="str">
        <f t="shared" si="18"/>
        <v/>
      </c>
      <c r="AN46" s="22" t="str">
        <f t="shared" si="0"/>
        <v>ممتاز</v>
      </c>
      <c r="AO46" s="37" t="str">
        <f t="shared" si="19"/>
        <v/>
      </c>
      <c r="AP46" s="34" t="str">
        <f t="shared" si="20"/>
        <v/>
      </c>
      <c r="AQ46" s="126"/>
      <c r="AR46" s="126"/>
      <c r="AS46" s="127"/>
      <c r="AT46" s="127"/>
      <c r="AU46" s="37" t="str">
        <f t="shared" si="21"/>
        <v/>
      </c>
      <c r="AV46" s="37" t="str">
        <f t="shared" si="22"/>
        <v/>
      </c>
      <c r="AW46" s="133"/>
      <c r="AX46" s="133"/>
      <c r="AY46" s="133"/>
      <c r="AZ46" s="38" t="str">
        <f t="shared" si="23"/>
        <v/>
      </c>
      <c r="BA46" s="38" t="str">
        <f t="shared" si="1"/>
        <v/>
      </c>
      <c r="BB46" s="34" t="str">
        <f t="shared" si="24"/>
        <v>ممتاز</v>
      </c>
      <c r="BC46" s="39" t="str">
        <f t="shared" si="25"/>
        <v/>
      </c>
      <c r="BD46" s="2"/>
    </row>
    <row r="47" spans="1:56" ht="17.25" thickTop="1" thickBot="1">
      <c r="A47" s="43" t="str">
        <f t="shared" si="26"/>
        <v/>
      </c>
      <c r="B47" s="25"/>
      <c r="C47" s="23"/>
      <c r="D47" s="137"/>
      <c r="E47" s="137"/>
      <c r="F47" s="137"/>
      <c r="G47" s="58" t="str">
        <f t="shared" si="2"/>
        <v/>
      </c>
      <c r="H47" s="58" t="str">
        <f t="shared" si="3"/>
        <v/>
      </c>
      <c r="I47" s="58" t="str">
        <f t="shared" si="4"/>
        <v/>
      </c>
      <c r="J47" s="104"/>
      <c r="K47" s="104"/>
      <c r="L47" s="104"/>
      <c r="M47" s="30" t="str">
        <f t="shared" si="5"/>
        <v/>
      </c>
      <c r="N47" s="30" t="str">
        <f t="shared" si="6"/>
        <v/>
      </c>
      <c r="O47" s="31" t="str">
        <f t="shared" si="7"/>
        <v>ممتاز</v>
      </c>
      <c r="P47" s="109"/>
      <c r="Q47" s="109"/>
      <c r="R47" s="109"/>
      <c r="S47" s="32" t="str">
        <f t="shared" si="8"/>
        <v/>
      </c>
      <c r="T47" s="32" t="str">
        <f t="shared" si="9"/>
        <v/>
      </c>
      <c r="U47" s="31" t="str">
        <f t="shared" si="10"/>
        <v>ممتاز</v>
      </c>
      <c r="V47" s="113"/>
      <c r="W47" s="113"/>
      <c r="X47" s="113"/>
      <c r="Y47" s="33" t="str">
        <f t="shared" si="11"/>
        <v/>
      </c>
      <c r="Z47" s="33" t="str">
        <f t="shared" si="12"/>
        <v/>
      </c>
      <c r="AA47" s="34" t="str">
        <f t="shared" si="13"/>
        <v>ممتاز</v>
      </c>
      <c r="AB47" s="117"/>
      <c r="AC47" s="117"/>
      <c r="AD47" s="117"/>
      <c r="AE47" s="117"/>
      <c r="AF47" s="35" t="str">
        <f t="shared" si="14"/>
        <v/>
      </c>
      <c r="AG47" s="35" t="str">
        <f t="shared" si="15"/>
        <v/>
      </c>
      <c r="AH47" s="34" t="str">
        <f t="shared" si="16"/>
        <v>ممتاز</v>
      </c>
      <c r="AI47" s="121"/>
      <c r="AJ47" s="121"/>
      <c r="AK47" s="121"/>
      <c r="AL47" s="36" t="str">
        <f t="shared" si="17"/>
        <v/>
      </c>
      <c r="AM47" s="36" t="str">
        <f t="shared" si="18"/>
        <v/>
      </c>
      <c r="AN47" s="22" t="str">
        <f t="shared" si="0"/>
        <v>ممتاز</v>
      </c>
      <c r="AO47" s="37" t="str">
        <f t="shared" si="19"/>
        <v/>
      </c>
      <c r="AP47" s="34" t="str">
        <f t="shared" si="20"/>
        <v/>
      </c>
      <c r="AQ47" s="126"/>
      <c r="AR47" s="126"/>
      <c r="AS47" s="127"/>
      <c r="AT47" s="127"/>
      <c r="AU47" s="37" t="str">
        <f t="shared" si="21"/>
        <v/>
      </c>
      <c r="AV47" s="37" t="str">
        <f t="shared" si="22"/>
        <v/>
      </c>
      <c r="AW47" s="133"/>
      <c r="AX47" s="133"/>
      <c r="AY47" s="133"/>
      <c r="AZ47" s="38" t="str">
        <f t="shared" si="23"/>
        <v/>
      </c>
      <c r="BA47" s="38" t="str">
        <f t="shared" si="1"/>
        <v/>
      </c>
      <c r="BB47" s="34" t="str">
        <f t="shared" si="24"/>
        <v>ممتاز</v>
      </c>
      <c r="BC47" s="39" t="str">
        <f t="shared" si="25"/>
        <v/>
      </c>
      <c r="BD47" s="2"/>
    </row>
    <row r="48" spans="1:56" ht="17.25" thickTop="1" thickBot="1">
      <c r="A48" s="43" t="str">
        <f t="shared" si="26"/>
        <v/>
      </c>
      <c r="B48" s="25"/>
      <c r="C48" s="23"/>
      <c r="D48" s="137"/>
      <c r="E48" s="137"/>
      <c r="F48" s="137"/>
      <c r="G48" s="58" t="str">
        <f t="shared" si="2"/>
        <v/>
      </c>
      <c r="H48" s="58" t="str">
        <f t="shared" si="3"/>
        <v/>
      </c>
      <c r="I48" s="58" t="str">
        <f t="shared" si="4"/>
        <v/>
      </c>
      <c r="J48" s="104"/>
      <c r="K48" s="104"/>
      <c r="L48" s="104"/>
      <c r="M48" s="30" t="str">
        <f t="shared" si="5"/>
        <v/>
      </c>
      <c r="N48" s="30" t="str">
        <f t="shared" si="6"/>
        <v/>
      </c>
      <c r="O48" s="31" t="str">
        <f t="shared" si="7"/>
        <v>ممتاز</v>
      </c>
      <c r="P48" s="109"/>
      <c r="Q48" s="109"/>
      <c r="R48" s="109"/>
      <c r="S48" s="32" t="str">
        <f t="shared" si="8"/>
        <v/>
      </c>
      <c r="T48" s="32" t="str">
        <f t="shared" si="9"/>
        <v/>
      </c>
      <c r="U48" s="31" t="str">
        <f t="shared" si="10"/>
        <v>ممتاز</v>
      </c>
      <c r="V48" s="113"/>
      <c r="W48" s="113"/>
      <c r="X48" s="113"/>
      <c r="Y48" s="33" t="str">
        <f t="shared" si="11"/>
        <v/>
      </c>
      <c r="Z48" s="33" t="str">
        <f t="shared" si="12"/>
        <v/>
      </c>
      <c r="AA48" s="34" t="str">
        <f t="shared" si="13"/>
        <v>ممتاز</v>
      </c>
      <c r="AB48" s="117"/>
      <c r="AC48" s="117"/>
      <c r="AD48" s="117"/>
      <c r="AE48" s="117"/>
      <c r="AF48" s="35" t="str">
        <f t="shared" si="14"/>
        <v/>
      </c>
      <c r="AG48" s="35" t="str">
        <f t="shared" si="15"/>
        <v/>
      </c>
      <c r="AH48" s="34" t="str">
        <f t="shared" si="16"/>
        <v>ممتاز</v>
      </c>
      <c r="AI48" s="121"/>
      <c r="AJ48" s="121"/>
      <c r="AK48" s="121"/>
      <c r="AL48" s="36" t="str">
        <f t="shared" si="17"/>
        <v/>
      </c>
      <c r="AM48" s="36" t="str">
        <f t="shared" si="18"/>
        <v/>
      </c>
      <c r="AN48" s="22" t="str">
        <f t="shared" si="0"/>
        <v>ممتاز</v>
      </c>
      <c r="AO48" s="37" t="str">
        <f t="shared" si="19"/>
        <v/>
      </c>
      <c r="AP48" s="34" t="str">
        <f t="shared" si="20"/>
        <v/>
      </c>
      <c r="AQ48" s="126"/>
      <c r="AR48" s="126"/>
      <c r="AS48" s="127"/>
      <c r="AT48" s="127"/>
      <c r="AU48" s="37" t="str">
        <f t="shared" si="21"/>
        <v/>
      </c>
      <c r="AV48" s="37" t="str">
        <f t="shared" si="22"/>
        <v/>
      </c>
      <c r="AW48" s="133"/>
      <c r="AX48" s="133"/>
      <c r="AY48" s="133"/>
      <c r="AZ48" s="38" t="str">
        <f t="shared" si="23"/>
        <v/>
      </c>
      <c r="BA48" s="38" t="str">
        <f t="shared" si="1"/>
        <v/>
      </c>
      <c r="BB48" s="34" t="str">
        <f t="shared" si="24"/>
        <v>ممتاز</v>
      </c>
      <c r="BC48" s="39" t="str">
        <f t="shared" si="25"/>
        <v/>
      </c>
      <c r="BD48" s="2"/>
    </row>
    <row r="49" spans="1:61" ht="17.25" thickTop="1" thickBot="1">
      <c r="A49" s="43" t="str">
        <f t="shared" si="26"/>
        <v/>
      </c>
      <c r="B49" s="25"/>
      <c r="C49" s="23"/>
      <c r="D49" s="137"/>
      <c r="E49" s="137"/>
      <c r="F49" s="137"/>
      <c r="G49" s="58" t="str">
        <f t="shared" si="2"/>
        <v/>
      </c>
      <c r="H49" s="58" t="str">
        <f t="shared" si="3"/>
        <v/>
      </c>
      <c r="I49" s="58" t="str">
        <f t="shared" si="4"/>
        <v/>
      </c>
      <c r="J49" s="104"/>
      <c r="K49" s="104"/>
      <c r="L49" s="104"/>
      <c r="M49" s="30" t="str">
        <f t="shared" si="5"/>
        <v/>
      </c>
      <c r="N49" s="30" t="str">
        <f t="shared" si="6"/>
        <v/>
      </c>
      <c r="O49" s="31" t="str">
        <f t="shared" si="7"/>
        <v>ممتاز</v>
      </c>
      <c r="P49" s="109"/>
      <c r="Q49" s="109"/>
      <c r="R49" s="109"/>
      <c r="S49" s="32" t="str">
        <f t="shared" si="8"/>
        <v/>
      </c>
      <c r="T49" s="32" t="str">
        <f t="shared" si="9"/>
        <v/>
      </c>
      <c r="U49" s="31" t="str">
        <f t="shared" si="10"/>
        <v>ممتاز</v>
      </c>
      <c r="V49" s="113"/>
      <c r="W49" s="113"/>
      <c r="X49" s="113"/>
      <c r="Y49" s="33" t="str">
        <f t="shared" si="11"/>
        <v/>
      </c>
      <c r="Z49" s="33" t="str">
        <f t="shared" si="12"/>
        <v/>
      </c>
      <c r="AA49" s="34" t="str">
        <f t="shared" si="13"/>
        <v>ممتاز</v>
      </c>
      <c r="AB49" s="117"/>
      <c r="AC49" s="117"/>
      <c r="AD49" s="117"/>
      <c r="AE49" s="117"/>
      <c r="AF49" s="35" t="str">
        <f t="shared" si="14"/>
        <v/>
      </c>
      <c r="AG49" s="35" t="str">
        <f t="shared" si="15"/>
        <v/>
      </c>
      <c r="AH49" s="34" t="str">
        <f t="shared" si="16"/>
        <v>ممتاز</v>
      </c>
      <c r="AI49" s="121"/>
      <c r="AJ49" s="121"/>
      <c r="AK49" s="121"/>
      <c r="AL49" s="36" t="str">
        <f t="shared" si="17"/>
        <v/>
      </c>
      <c r="AM49" s="36" t="str">
        <f t="shared" si="18"/>
        <v/>
      </c>
      <c r="AN49" s="22" t="str">
        <f t="shared" si="0"/>
        <v>ممتاز</v>
      </c>
      <c r="AO49" s="37" t="str">
        <f t="shared" si="19"/>
        <v/>
      </c>
      <c r="AP49" s="34" t="str">
        <f t="shared" si="20"/>
        <v/>
      </c>
      <c r="AQ49" s="126"/>
      <c r="AR49" s="126"/>
      <c r="AS49" s="127"/>
      <c r="AT49" s="127"/>
      <c r="AU49" s="37" t="str">
        <f t="shared" si="21"/>
        <v/>
      </c>
      <c r="AV49" s="37" t="str">
        <f t="shared" si="22"/>
        <v/>
      </c>
      <c r="AW49" s="133"/>
      <c r="AX49" s="133"/>
      <c r="AY49" s="133"/>
      <c r="AZ49" s="38" t="str">
        <f t="shared" si="23"/>
        <v/>
      </c>
      <c r="BA49" s="38" t="str">
        <f t="shared" si="1"/>
        <v/>
      </c>
      <c r="BB49" s="34" t="str">
        <f t="shared" si="24"/>
        <v>ممتاز</v>
      </c>
      <c r="BC49" s="39" t="str">
        <f t="shared" si="25"/>
        <v/>
      </c>
      <c r="BD49" s="2"/>
    </row>
    <row r="50" spans="1:61" ht="17.25" thickTop="1" thickBot="1">
      <c r="A50" s="43" t="str">
        <f t="shared" si="26"/>
        <v/>
      </c>
      <c r="B50" s="25"/>
      <c r="C50" s="23"/>
      <c r="D50" s="137"/>
      <c r="E50" s="137"/>
      <c r="F50" s="137"/>
      <c r="G50" s="58" t="str">
        <f t="shared" si="2"/>
        <v/>
      </c>
      <c r="H50" s="58" t="str">
        <f t="shared" si="3"/>
        <v/>
      </c>
      <c r="I50" s="58" t="str">
        <f t="shared" si="4"/>
        <v/>
      </c>
      <c r="J50" s="104"/>
      <c r="K50" s="104"/>
      <c r="L50" s="104"/>
      <c r="M50" s="30" t="str">
        <f t="shared" si="5"/>
        <v/>
      </c>
      <c r="N50" s="30" t="str">
        <f t="shared" si="6"/>
        <v/>
      </c>
      <c r="O50" s="31" t="str">
        <f t="shared" si="7"/>
        <v>ممتاز</v>
      </c>
      <c r="P50" s="109"/>
      <c r="Q50" s="109"/>
      <c r="R50" s="109"/>
      <c r="S50" s="32" t="str">
        <f t="shared" si="8"/>
        <v/>
      </c>
      <c r="T50" s="32" t="str">
        <f t="shared" si="9"/>
        <v/>
      </c>
      <c r="U50" s="31" t="str">
        <f t="shared" si="10"/>
        <v>ممتاز</v>
      </c>
      <c r="V50" s="113"/>
      <c r="W50" s="113"/>
      <c r="X50" s="113"/>
      <c r="Y50" s="33" t="str">
        <f t="shared" si="11"/>
        <v/>
      </c>
      <c r="Z50" s="33" t="str">
        <f t="shared" si="12"/>
        <v/>
      </c>
      <c r="AA50" s="34" t="str">
        <f t="shared" si="13"/>
        <v>ممتاز</v>
      </c>
      <c r="AB50" s="117"/>
      <c r="AC50" s="117"/>
      <c r="AD50" s="117"/>
      <c r="AE50" s="117"/>
      <c r="AF50" s="35" t="str">
        <f t="shared" si="14"/>
        <v/>
      </c>
      <c r="AG50" s="35" t="str">
        <f t="shared" si="15"/>
        <v/>
      </c>
      <c r="AH50" s="34" t="str">
        <f t="shared" si="16"/>
        <v>ممتاز</v>
      </c>
      <c r="AI50" s="121"/>
      <c r="AJ50" s="121"/>
      <c r="AK50" s="121"/>
      <c r="AL50" s="36" t="str">
        <f t="shared" si="17"/>
        <v/>
      </c>
      <c r="AM50" s="36" t="str">
        <f t="shared" si="18"/>
        <v/>
      </c>
      <c r="AN50" s="22" t="str">
        <f t="shared" si="0"/>
        <v>ممتاز</v>
      </c>
      <c r="AO50" s="37" t="str">
        <f t="shared" si="19"/>
        <v/>
      </c>
      <c r="AP50" s="34" t="str">
        <f t="shared" si="20"/>
        <v/>
      </c>
      <c r="AQ50" s="126"/>
      <c r="AR50" s="126"/>
      <c r="AS50" s="127"/>
      <c r="AT50" s="127"/>
      <c r="AU50" s="37" t="str">
        <f t="shared" si="21"/>
        <v/>
      </c>
      <c r="AV50" s="37" t="str">
        <f t="shared" si="22"/>
        <v/>
      </c>
      <c r="AW50" s="133"/>
      <c r="AX50" s="133"/>
      <c r="AY50" s="133"/>
      <c r="AZ50" s="38" t="str">
        <f t="shared" si="23"/>
        <v/>
      </c>
      <c r="BA50" s="38" t="str">
        <f t="shared" si="1"/>
        <v/>
      </c>
      <c r="BB50" s="34" t="str">
        <f t="shared" si="24"/>
        <v>ممتاز</v>
      </c>
      <c r="BC50" s="39" t="str">
        <f t="shared" si="25"/>
        <v/>
      </c>
      <c r="BD50" s="2"/>
    </row>
    <row r="51" spans="1:61" ht="17.25" thickTop="1" thickBot="1">
      <c r="A51" s="43" t="str">
        <f t="shared" si="26"/>
        <v/>
      </c>
      <c r="B51" s="25"/>
      <c r="C51" s="23"/>
      <c r="D51" s="137"/>
      <c r="E51" s="137"/>
      <c r="F51" s="137"/>
      <c r="G51" s="58" t="str">
        <f t="shared" si="2"/>
        <v/>
      </c>
      <c r="H51" s="58" t="str">
        <f t="shared" si="3"/>
        <v/>
      </c>
      <c r="I51" s="58" t="str">
        <f t="shared" si="4"/>
        <v/>
      </c>
      <c r="J51" s="104"/>
      <c r="K51" s="104"/>
      <c r="L51" s="104"/>
      <c r="M51" s="30" t="str">
        <f t="shared" si="5"/>
        <v/>
      </c>
      <c r="N51" s="30" t="str">
        <f t="shared" si="6"/>
        <v/>
      </c>
      <c r="O51" s="31" t="str">
        <f t="shared" si="7"/>
        <v>ممتاز</v>
      </c>
      <c r="P51" s="109"/>
      <c r="Q51" s="109"/>
      <c r="R51" s="109"/>
      <c r="S51" s="32" t="str">
        <f t="shared" si="8"/>
        <v/>
      </c>
      <c r="T51" s="32" t="str">
        <f t="shared" si="9"/>
        <v/>
      </c>
      <c r="U51" s="31" t="str">
        <f t="shared" si="10"/>
        <v>ممتاز</v>
      </c>
      <c r="V51" s="113"/>
      <c r="W51" s="113"/>
      <c r="X51" s="113"/>
      <c r="Y51" s="33" t="str">
        <f t="shared" si="11"/>
        <v/>
      </c>
      <c r="Z51" s="33" t="str">
        <f t="shared" si="12"/>
        <v/>
      </c>
      <c r="AA51" s="34" t="str">
        <f t="shared" si="13"/>
        <v>ممتاز</v>
      </c>
      <c r="AB51" s="117"/>
      <c r="AC51" s="117"/>
      <c r="AD51" s="117"/>
      <c r="AE51" s="117"/>
      <c r="AF51" s="35" t="str">
        <f t="shared" si="14"/>
        <v/>
      </c>
      <c r="AG51" s="35" t="str">
        <f t="shared" si="15"/>
        <v/>
      </c>
      <c r="AH51" s="34" t="str">
        <f t="shared" si="16"/>
        <v>ممتاز</v>
      </c>
      <c r="AI51" s="121"/>
      <c r="AJ51" s="121"/>
      <c r="AK51" s="121"/>
      <c r="AL51" s="36" t="str">
        <f t="shared" si="17"/>
        <v/>
      </c>
      <c r="AM51" s="36" t="str">
        <f t="shared" si="18"/>
        <v/>
      </c>
      <c r="AN51" s="22" t="str">
        <f t="shared" si="0"/>
        <v>ممتاز</v>
      </c>
      <c r="AO51" s="37" t="str">
        <f t="shared" si="19"/>
        <v/>
      </c>
      <c r="AP51" s="34" t="str">
        <f t="shared" si="20"/>
        <v/>
      </c>
      <c r="AQ51" s="126"/>
      <c r="AR51" s="126"/>
      <c r="AS51" s="127"/>
      <c r="AT51" s="127"/>
      <c r="AU51" s="37" t="str">
        <f t="shared" si="21"/>
        <v/>
      </c>
      <c r="AV51" s="37" t="str">
        <f t="shared" si="22"/>
        <v/>
      </c>
      <c r="AW51" s="133"/>
      <c r="AX51" s="133"/>
      <c r="AY51" s="133"/>
      <c r="AZ51" s="38" t="str">
        <f t="shared" si="23"/>
        <v/>
      </c>
      <c r="BA51" s="38" t="str">
        <f t="shared" si="1"/>
        <v/>
      </c>
      <c r="BB51" s="34" t="str">
        <f t="shared" si="24"/>
        <v>ممتاز</v>
      </c>
      <c r="BC51" s="39" t="str">
        <f t="shared" si="25"/>
        <v/>
      </c>
      <c r="BD51" s="2"/>
    </row>
    <row r="52" spans="1:61" ht="17.25" thickTop="1" thickBot="1">
      <c r="A52" s="43" t="str">
        <f t="shared" si="26"/>
        <v/>
      </c>
      <c r="B52" s="25"/>
      <c r="C52" s="23"/>
      <c r="D52" s="137"/>
      <c r="E52" s="137"/>
      <c r="F52" s="137"/>
      <c r="G52" s="58" t="str">
        <f t="shared" si="2"/>
        <v/>
      </c>
      <c r="H52" s="58" t="str">
        <f t="shared" si="3"/>
        <v/>
      </c>
      <c r="I52" s="58" t="str">
        <f t="shared" si="4"/>
        <v/>
      </c>
      <c r="J52" s="104"/>
      <c r="K52" s="104"/>
      <c r="L52" s="104"/>
      <c r="M52" s="30" t="str">
        <f t="shared" si="5"/>
        <v/>
      </c>
      <c r="N52" s="30" t="str">
        <f t="shared" si="6"/>
        <v/>
      </c>
      <c r="O52" s="31" t="str">
        <f t="shared" si="7"/>
        <v>ممتاز</v>
      </c>
      <c r="P52" s="109"/>
      <c r="Q52" s="109"/>
      <c r="R52" s="109"/>
      <c r="S52" s="32" t="str">
        <f t="shared" si="8"/>
        <v/>
      </c>
      <c r="T52" s="32" t="str">
        <f t="shared" si="9"/>
        <v/>
      </c>
      <c r="U52" s="31" t="str">
        <f t="shared" si="10"/>
        <v>ممتاز</v>
      </c>
      <c r="V52" s="113"/>
      <c r="W52" s="113"/>
      <c r="X52" s="113"/>
      <c r="Y52" s="33" t="str">
        <f t="shared" si="11"/>
        <v/>
      </c>
      <c r="Z52" s="33" t="str">
        <f t="shared" si="12"/>
        <v/>
      </c>
      <c r="AA52" s="34" t="str">
        <f t="shared" si="13"/>
        <v>ممتاز</v>
      </c>
      <c r="AB52" s="117"/>
      <c r="AC52" s="117"/>
      <c r="AD52" s="117"/>
      <c r="AE52" s="117"/>
      <c r="AF52" s="35" t="str">
        <f t="shared" si="14"/>
        <v/>
      </c>
      <c r="AG52" s="35" t="str">
        <f t="shared" si="15"/>
        <v/>
      </c>
      <c r="AH52" s="34" t="str">
        <f t="shared" si="16"/>
        <v>ممتاز</v>
      </c>
      <c r="AI52" s="121"/>
      <c r="AJ52" s="121"/>
      <c r="AK52" s="121"/>
      <c r="AL52" s="36" t="str">
        <f t="shared" si="17"/>
        <v/>
      </c>
      <c r="AM52" s="36" t="str">
        <f t="shared" si="18"/>
        <v/>
      </c>
      <c r="AN52" s="22" t="str">
        <f t="shared" si="0"/>
        <v>ممتاز</v>
      </c>
      <c r="AO52" s="37" t="str">
        <f t="shared" si="19"/>
        <v/>
      </c>
      <c r="AP52" s="34" t="str">
        <f t="shared" si="20"/>
        <v/>
      </c>
      <c r="AQ52" s="126"/>
      <c r="AR52" s="126"/>
      <c r="AS52" s="127"/>
      <c r="AT52" s="127"/>
      <c r="AU52" s="37" t="str">
        <f t="shared" si="21"/>
        <v/>
      </c>
      <c r="AV52" s="37" t="str">
        <f t="shared" si="22"/>
        <v/>
      </c>
      <c r="AW52" s="133"/>
      <c r="AX52" s="133"/>
      <c r="AY52" s="133"/>
      <c r="AZ52" s="38" t="str">
        <f t="shared" si="23"/>
        <v/>
      </c>
      <c r="BA52" s="38" t="str">
        <f t="shared" si="1"/>
        <v/>
      </c>
      <c r="BB52" s="34" t="str">
        <f t="shared" si="24"/>
        <v>ممتاز</v>
      </c>
      <c r="BC52" s="39" t="str">
        <f t="shared" si="25"/>
        <v/>
      </c>
      <c r="BD52" s="2"/>
    </row>
    <row r="53" spans="1:61" ht="17.25" thickTop="1" thickBot="1">
      <c r="A53" s="43" t="str">
        <f t="shared" si="26"/>
        <v/>
      </c>
      <c r="B53" s="25"/>
      <c r="C53" s="23"/>
      <c r="D53" s="137"/>
      <c r="E53" s="137"/>
      <c r="F53" s="137"/>
      <c r="G53" s="58" t="str">
        <f t="shared" si="2"/>
        <v/>
      </c>
      <c r="H53" s="58" t="str">
        <f t="shared" si="3"/>
        <v/>
      </c>
      <c r="I53" s="58" t="str">
        <f t="shared" si="4"/>
        <v/>
      </c>
      <c r="J53" s="104"/>
      <c r="K53" s="104"/>
      <c r="L53" s="104"/>
      <c r="M53" s="30" t="str">
        <f t="shared" si="5"/>
        <v/>
      </c>
      <c r="N53" s="30" t="str">
        <f t="shared" si="6"/>
        <v/>
      </c>
      <c r="O53" s="31" t="str">
        <f t="shared" si="7"/>
        <v>ممتاز</v>
      </c>
      <c r="P53" s="109"/>
      <c r="Q53" s="109"/>
      <c r="R53" s="109"/>
      <c r="S53" s="32" t="str">
        <f t="shared" si="8"/>
        <v/>
      </c>
      <c r="T53" s="32" t="str">
        <f t="shared" si="9"/>
        <v/>
      </c>
      <c r="U53" s="31" t="str">
        <f t="shared" si="10"/>
        <v>ممتاز</v>
      </c>
      <c r="V53" s="113"/>
      <c r="W53" s="113"/>
      <c r="X53" s="113"/>
      <c r="Y53" s="33" t="str">
        <f t="shared" si="11"/>
        <v/>
      </c>
      <c r="Z53" s="33" t="str">
        <f t="shared" si="12"/>
        <v/>
      </c>
      <c r="AA53" s="34" t="str">
        <f t="shared" si="13"/>
        <v>ممتاز</v>
      </c>
      <c r="AB53" s="117"/>
      <c r="AC53" s="117"/>
      <c r="AD53" s="117"/>
      <c r="AE53" s="117"/>
      <c r="AF53" s="35" t="str">
        <f t="shared" si="14"/>
        <v/>
      </c>
      <c r="AG53" s="35" t="str">
        <f t="shared" si="15"/>
        <v/>
      </c>
      <c r="AH53" s="34" t="str">
        <f t="shared" si="16"/>
        <v>ممتاز</v>
      </c>
      <c r="AI53" s="121"/>
      <c r="AJ53" s="121"/>
      <c r="AK53" s="121"/>
      <c r="AL53" s="36" t="str">
        <f t="shared" si="17"/>
        <v/>
      </c>
      <c r="AM53" s="36" t="str">
        <f t="shared" si="18"/>
        <v/>
      </c>
      <c r="AN53" s="22" t="str">
        <f t="shared" si="0"/>
        <v>ممتاز</v>
      </c>
      <c r="AO53" s="37" t="str">
        <f t="shared" si="19"/>
        <v/>
      </c>
      <c r="AP53" s="34" t="str">
        <f t="shared" si="20"/>
        <v/>
      </c>
      <c r="AQ53" s="126"/>
      <c r="AR53" s="126"/>
      <c r="AS53" s="127"/>
      <c r="AT53" s="127"/>
      <c r="AU53" s="37" t="str">
        <f t="shared" si="21"/>
        <v/>
      </c>
      <c r="AV53" s="37" t="str">
        <f t="shared" si="22"/>
        <v/>
      </c>
      <c r="AW53" s="133"/>
      <c r="AX53" s="133"/>
      <c r="AY53" s="133"/>
      <c r="AZ53" s="38" t="str">
        <f t="shared" si="23"/>
        <v/>
      </c>
      <c r="BA53" s="38" t="str">
        <f t="shared" si="1"/>
        <v/>
      </c>
      <c r="BB53" s="34" t="str">
        <f t="shared" si="24"/>
        <v>ممتاز</v>
      </c>
      <c r="BC53" s="39" t="str">
        <f t="shared" si="25"/>
        <v/>
      </c>
      <c r="BD53" s="2"/>
    </row>
    <row r="54" spans="1:61" ht="17.25" thickTop="1" thickBot="1">
      <c r="A54" s="43" t="str">
        <f t="shared" si="26"/>
        <v/>
      </c>
      <c r="B54" s="25"/>
      <c r="C54" s="23"/>
      <c r="D54" s="137"/>
      <c r="E54" s="137"/>
      <c r="F54" s="137"/>
      <c r="G54" s="58" t="str">
        <f t="shared" si="2"/>
        <v/>
      </c>
      <c r="H54" s="58" t="str">
        <f t="shared" si="3"/>
        <v/>
      </c>
      <c r="I54" s="58" t="str">
        <f t="shared" si="4"/>
        <v/>
      </c>
      <c r="J54" s="104"/>
      <c r="K54" s="104"/>
      <c r="L54" s="104"/>
      <c r="M54" s="30" t="str">
        <f t="shared" si="5"/>
        <v/>
      </c>
      <c r="N54" s="30" t="str">
        <f t="shared" si="6"/>
        <v/>
      </c>
      <c r="O54" s="31" t="str">
        <f t="shared" si="7"/>
        <v>ممتاز</v>
      </c>
      <c r="P54" s="109"/>
      <c r="Q54" s="109"/>
      <c r="R54" s="109"/>
      <c r="S54" s="32" t="str">
        <f t="shared" si="8"/>
        <v/>
      </c>
      <c r="T54" s="32" t="str">
        <f t="shared" si="9"/>
        <v/>
      </c>
      <c r="U54" s="31" t="str">
        <f t="shared" si="10"/>
        <v>ممتاز</v>
      </c>
      <c r="V54" s="113"/>
      <c r="W54" s="113"/>
      <c r="X54" s="113"/>
      <c r="Y54" s="33" t="str">
        <f t="shared" si="11"/>
        <v/>
      </c>
      <c r="Z54" s="33" t="str">
        <f t="shared" si="12"/>
        <v/>
      </c>
      <c r="AA54" s="34" t="str">
        <f t="shared" si="13"/>
        <v>ممتاز</v>
      </c>
      <c r="AB54" s="117"/>
      <c r="AC54" s="117"/>
      <c r="AD54" s="117"/>
      <c r="AE54" s="117"/>
      <c r="AF54" s="35" t="str">
        <f t="shared" si="14"/>
        <v/>
      </c>
      <c r="AG54" s="35" t="str">
        <f t="shared" si="15"/>
        <v/>
      </c>
      <c r="AH54" s="34" t="str">
        <f t="shared" si="16"/>
        <v>ممتاز</v>
      </c>
      <c r="AI54" s="121"/>
      <c r="AJ54" s="121"/>
      <c r="AK54" s="121"/>
      <c r="AL54" s="36" t="str">
        <f t="shared" si="17"/>
        <v/>
      </c>
      <c r="AM54" s="36" t="str">
        <f t="shared" si="18"/>
        <v/>
      </c>
      <c r="AN54" s="22" t="str">
        <f t="shared" si="0"/>
        <v>ممتاز</v>
      </c>
      <c r="AO54" s="37" t="str">
        <f t="shared" si="19"/>
        <v/>
      </c>
      <c r="AP54" s="34" t="str">
        <f t="shared" si="20"/>
        <v/>
      </c>
      <c r="AQ54" s="126"/>
      <c r="AR54" s="126"/>
      <c r="AS54" s="127"/>
      <c r="AT54" s="127"/>
      <c r="AU54" s="37" t="str">
        <f t="shared" si="21"/>
        <v/>
      </c>
      <c r="AV54" s="37" t="str">
        <f t="shared" si="22"/>
        <v/>
      </c>
      <c r="AW54" s="133"/>
      <c r="AX54" s="133"/>
      <c r="AY54" s="133"/>
      <c r="AZ54" s="38" t="str">
        <f t="shared" si="23"/>
        <v/>
      </c>
      <c r="BA54" s="38" t="str">
        <f t="shared" si="1"/>
        <v/>
      </c>
      <c r="BB54" s="34" t="str">
        <f t="shared" si="24"/>
        <v>ممتاز</v>
      </c>
      <c r="BC54" s="39" t="str">
        <f t="shared" si="25"/>
        <v/>
      </c>
      <c r="BD54" s="2"/>
    </row>
    <row r="55" spans="1:61" ht="17.25" thickTop="1" thickBot="1">
      <c r="A55" s="43" t="str">
        <f t="shared" si="26"/>
        <v/>
      </c>
      <c r="B55" s="25"/>
      <c r="C55" s="23"/>
      <c r="D55" s="137"/>
      <c r="E55" s="137"/>
      <c r="F55" s="137"/>
      <c r="G55" s="58" t="str">
        <f t="shared" si="2"/>
        <v/>
      </c>
      <c r="H55" s="58" t="str">
        <f t="shared" si="3"/>
        <v/>
      </c>
      <c r="I55" s="58" t="str">
        <f t="shared" si="4"/>
        <v/>
      </c>
      <c r="J55" s="104"/>
      <c r="K55" s="104"/>
      <c r="L55" s="104"/>
      <c r="M55" s="30" t="str">
        <f t="shared" si="5"/>
        <v/>
      </c>
      <c r="N55" s="30" t="str">
        <f t="shared" si="6"/>
        <v/>
      </c>
      <c r="O55" s="31" t="str">
        <f t="shared" si="7"/>
        <v>ممتاز</v>
      </c>
      <c r="P55" s="109"/>
      <c r="Q55" s="109"/>
      <c r="R55" s="109"/>
      <c r="S55" s="32" t="str">
        <f t="shared" si="8"/>
        <v/>
      </c>
      <c r="T55" s="32" t="str">
        <f t="shared" si="9"/>
        <v/>
      </c>
      <c r="U55" s="31" t="str">
        <f t="shared" si="10"/>
        <v>ممتاز</v>
      </c>
      <c r="V55" s="113"/>
      <c r="W55" s="113"/>
      <c r="X55" s="113"/>
      <c r="Y55" s="33" t="str">
        <f t="shared" si="11"/>
        <v/>
      </c>
      <c r="Z55" s="33" t="str">
        <f t="shared" si="12"/>
        <v/>
      </c>
      <c r="AA55" s="34" t="str">
        <f t="shared" si="13"/>
        <v>ممتاز</v>
      </c>
      <c r="AB55" s="117"/>
      <c r="AC55" s="117"/>
      <c r="AD55" s="117"/>
      <c r="AE55" s="117"/>
      <c r="AF55" s="35" t="str">
        <f t="shared" si="14"/>
        <v/>
      </c>
      <c r="AG55" s="35" t="str">
        <f t="shared" si="15"/>
        <v/>
      </c>
      <c r="AH55" s="34" t="str">
        <f t="shared" si="16"/>
        <v>ممتاز</v>
      </c>
      <c r="AI55" s="121"/>
      <c r="AJ55" s="121"/>
      <c r="AK55" s="121"/>
      <c r="AL55" s="36" t="str">
        <f t="shared" si="17"/>
        <v/>
      </c>
      <c r="AM55" s="36" t="str">
        <f t="shared" si="18"/>
        <v/>
      </c>
      <c r="AN55" s="22" t="str">
        <f t="shared" si="0"/>
        <v>ممتاز</v>
      </c>
      <c r="AO55" s="37" t="str">
        <f t="shared" si="19"/>
        <v/>
      </c>
      <c r="AP55" s="34" t="str">
        <f t="shared" si="20"/>
        <v/>
      </c>
      <c r="AQ55" s="126"/>
      <c r="AR55" s="126"/>
      <c r="AS55" s="127"/>
      <c r="AT55" s="127"/>
      <c r="AU55" s="37" t="str">
        <f t="shared" si="21"/>
        <v/>
      </c>
      <c r="AV55" s="37" t="str">
        <f t="shared" si="22"/>
        <v/>
      </c>
      <c r="AW55" s="133"/>
      <c r="AX55" s="133"/>
      <c r="AY55" s="133"/>
      <c r="AZ55" s="38" t="str">
        <f t="shared" si="23"/>
        <v/>
      </c>
      <c r="BA55" s="38" t="str">
        <f t="shared" si="1"/>
        <v/>
      </c>
      <c r="BB55" s="34" t="str">
        <f t="shared" si="24"/>
        <v>ممتاز</v>
      </c>
      <c r="BC55" s="39" t="str">
        <f t="shared" si="25"/>
        <v/>
      </c>
      <c r="BD55" s="2"/>
    </row>
    <row r="56" spans="1:61" s="27" customFormat="1" ht="15.75" customHeight="1" thickTop="1" thickBot="1">
      <c r="A56" s="43" t="str">
        <f t="shared" si="26"/>
        <v/>
      </c>
      <c r="B56" s="25"/>
      <c r="C56" s="23"/>
      <c r="D56" s="137"/>
      <c r="E56" s="137"/>
      <c r="F56" s="137"/>
      <c r="G56" s="58" t="str">
        <f t="shared" si="2"/>
        <v/>
      </c>
      <c r="H56" s="58" t="str">
        <f t="shared" si="3"/>
        <v/>
      </c>
      <c r="I56" s="58" t="str">
        <f t="shared" si="4"/>
        <v/>
      </c>
      <c r="J56" s="104"/>
      <c r="K56" s="104"/>
      <c r="L56" s="104"/>
      <c r="M56" s="30" t="str">
        <f t="shared" si="5"/>
        <v/>
      </c>
      <c r="N56" s="30" t="str">
        <f t="shared" si="6"/>
        <v/>
      </c>
      <c r="O56" s="31" t="str">
        <f t="shared" si="7"/>
        <v>ممتاز</v>
      </c>
      <c r="P56" s="109"/>
      <c r="Q56" s="109"/>
      <c r="R56" s="109"/>
      <c r="S56" s="32" t="str">
        <f t="shared" si="8"/>
        <v/>
      </c>
      <c r="T56" s="32" t="str">
        <f t="shared" si="9"/>
        <v/>
      </c>
      <c r="U56" s="31" t="str">
        <f t="shared" si="10"/>
        <v>ممتاز</v>
      </c>
      <c r="V56" s="113"/>
      <c r="W56" s="113"/>
      <c r="X56" s="113"/>
      <c r="Y56" s="33" t="str">
        <f t="shared" si="11"/>
        <v/>
      </c>
      <c r="Z56" s="33" t="str">
        <f t="shared" si="12"/>
        <v/>
      </c>
      <c r="AA56" s="34" t="str">
        <f t="shared" si="13"/>
        <v>ممتاز</v>
      </c>
      <c r="AB56" s="117"/>
      <c r="AC56" s="117"/>
      <c r="AD56" s="117"/>
      <c r="AE56" s="117"/>
      <c r="AF56" s="35" t="str">
        <f t="shared" si="14"/>
        <v/>
      </c>
      <c r="AG56" s="35" t="str">
        <f t="shared" si="15"/>
        <v/>
      </c>
      <c r="AH56" s="34" t="str">
        <f t="shared" si="16"/>
        <v>ممتاز</v>
      </c>
      <c r="AI56" s="121"/>
      <c r="AJ56" s="121"/>
      <c r="AK56" s="121"/>
      <c r="AL56" s="36" t="str">
        <f t="shared" si="17"/>
        <v/>
      </c>
      <c r="AM56" s="36" t="str">
        <f t="shared" si="18"/>
        <v/>
      </c>
      <c r="AN56" s="22" t="str">
        <f t="shared" si="0"/>
        <v>ممتاز</v>
      </c>
      <c r="AO56" s="37" t="str">
        <f t="shared" si="19"/>
        <v/>
      </c>
      <c r="AP56" s="34" t="str">
        <f t="shared" si="20"/>
        <v/>
      </c>
      <c r="AQ56" s="126"/>
      <c r="AR56" s="126"/>
      <c r="AS56" s="127"/>
      <c r="AT56" s="127"/>
      <c r="AU56" s="37" t="str">
        <f t="shared" si="21"/>
        <v/>
      </c>
      <c r="AV56" s="37" t="str">
        <f t="shared" si="22"/>
        <v/>
      </c>
      <c r="AW56" s="133"/>
      <c r="AX56" s="133"/>
      <c r="AY56" s="133"/>
      <c r="AZ56" s="38" t="str">
        <f t="shared" si="23"/>
        <v/>
      </c>
      <c r="BA56" s="38" t="str">
        <f t="shared" si="1"/>
        <v/>
      </c>
      <c r="BB56" s="34" t="str">
        <f t="shared" si="24"/>
        <v>ممتاز</v>
      </c>
      <c r="BC56" s="39" t="str">
        <f t="shared" si="25"/>
        <v/>
      </c>
      <c r="BD56" s="2"/>
      <c r="BE56" s="1"/>
      <c r="BF56" s="1"/>
      <c r="BG56" s="1"/>
      <c r="BH56" s="1"/>
      <c r="BI56" s="1"/>
    </row>
    <row r="57" spans="1:61" s="27" customFormat="1" ht="15.75" customHeight="1" thickTop="1" thickBot="1">
      <c r="A57" s="43" t="str">
        <f t="shared" si="26"/>
        <v/>
      </c>
      <c r="B57" s="25"/>
      <c r="C57" s="23"/>
      <c r="D57" s="137"/>
      <c r="E57" s="137"/>
      <c r="F57" s="137"/>
      <c r="G57" s="58" t="str">
        <f t="shared" si="2"/>
        <v/>
      </c>
      <c r="H57" s="58" t="str">
        <f t="shared" si="3"/>
        <v/>
      </c>
      <c r="I57" s="58" t="str">
        <f t="shared" si="4"/>
        <v/>
      </c>
      <c r="J57" s="104"/>
      <c r="K57" s="104"/>
      <c r="L57" s="104"/>
      <c r="M57" s="30" t="str">
        <f t="shared" si="5"/>
        <v/>
      </c>
      <c r="N57" s="30" t="str">
        <f t="shared" si="6"/>
        <v/>
      </c>
      <c r="O57" s="31" t="str">
        <f t="shared" si="7"/>
        <v>ممتاز</v>
      </c>
      <c r="P57" s="109"/>
      <c r="Q57" s="109"/>
      <c r="R57" s="109"/>
      <c r="S57" s="32" t="str">
        <f t="shared" si="8"/>
        <v/>
      </c>
      <c r="T57" s="32" t="str">
        <f t="shared" si="9"/>
        <v/>
      </c>
      <c r="U57" s="31" t="str">
        <f t="shared" si="10"/>
        <v>ممتاز</v>
      </c>
      <c r="V57" s="113"/>
      <c r="W57" s="113"/>
      <c r="X57" s="113"/>
      <c r="Y57" s="33" t="str">
        <f t="shared" si="11"/>
        <v/>
      </c>
      <c r="Z57" s="33" t="str">
        <f t="shared" si="12"/>
        <v/>
      </c>
      <c r="AA57" s="34" t="str">
        <f t="shared" si="13"/>
        <v>ممتاز</v>
      </c>
      <c r="AB57" s="117"/>
      <c r="AC57" s="117"/>
      <c r="AD57" s="117"/>
      <c r="AE57" s="117"/>
      <c r="AF57" s="35" t="str">
        <f t="shared" si="14"/>
        <v/>
      </c>
      <c r="AG57" s="35" t="str">
        <f t="shared" si="15"/>
        <v/>
      </c>
      <c r="AH57" s="34" t="str">
        <f t="shared" si="16"/>
        <v>ممتاز</v>
      </c>
      <c r="AI57" s="121"/>
      <c r="AJ57" s="121"/>
      <c r="AK57" s="121"/>
      <c r="AL57" s="36" t="str">
        <f t="shared" si="17"/>
        <v/>
      </c>
      <c r="AM57" s="36" t="str">
        <f t="shared" si="18"/>
        <v/>
      </c>
      <c r="AN57" s="22" t="str">
        <f t="shared" si="0"/>
        <v>ممتاز</v>
      </c>
      <c r="AO57" s="37" t="str">
        <f t="shared" si="19"/>
        <v/>
      </c>
      <c r="AP57" s="34" t="str">
        <f t="shared" si="20"/>
        <v/>
      </c>
      <c r="AQ57" s="126"/>
      <c r="AR57" s="126"/>
      <c r="AS57" s="127"/>
      <c r="AT57" s="127"/>
      <c r="AU57" s="37" t="str">
        <f t="shared" si="21"/>
        <v/>
      </c>
      <c r="AV57" s="37" t="str">
        <f t="shared" si="22"/>
        <v/>
      </c>
      <c r="AW57" s="133"/>
      <c r="AX57" s="133"/>
      <c r="AY57" s="133"/>
      <c r="AZ57" s="38" t="str">
        <f t="shared" si="23"/>
        <v/>
      </c>
      <c r="BA57" s="38" t="str">
        <f t="shared" si="1"/>
        <v/>
      </c>
      <c r="BB57" s="34" t="str">
        <f t="shared" si="24"/>
        <v>ممتاز</v>
      </c>
      <c r="BC57" s="39" t="str">
        <f t="shared" si="25"/>
        <v/>
      </c>
      <c r="BD57" s="2"/>
      <c r="BE57" s="1"/>
      <c r="BF57" s="1"/>
      <c r="BG57" s="1"/>
      <c r="BH57" s="1"/>
      <c r="BI57" s="1"/>
    </row>
    <row r="58" spans="1:61" s="27" customFormat="1" ht="15.75" customHeight="1" thickTop="1" thickBot="1">
      <c r="A58" s="43" t="str">
        <f t="shared" si="26"/>
        <v/>
      </c>
      <c r="B58" s="25"/>
      <c r="C58" s="23"/>
      <c r="D58" s="137"/>
      <c r="E58" s="137"/>
      <c r="F58" s="137"/>
      <c r="G58" s="58" t="str">
        <f t="shared" si="2"/>
        <v/>
      </c>
      <c r="H58" s="58" t="str">
        <f t="shared" si="3"/>
        <v/>
      </c>
      <c r="I58" s="58" t="str">
        <f t="shared" si="4"/>
        <v/>
      </c>
      <c r="J58" s="104"/>
      <c r="K58" s="104"/>
      <c r="L58" s="104"/>
      <c r="M58" s="30" t="str">
        <f t="shared" si="5"/>
        <v/>
      </c>
      <c r="N58" s="30" t="str">
        <f t="shared" si="6"/>
        <v/>
      </c>
      <c r="O58" s="31" t="str">
        <f t="shared" si="7"/>
        <v>ممتاز</v>
      </c>
      <c r="P58" s="109"/>
      <c r="Q58" s="109"/>
      <c r="R58" s="109"/>
      <c r="S58" s="32" t="str">
        <f t="shared" si="8"/>
        <v/>
      </c>
      <c r="T58" s="32" t="str">
        <f t="shared" si="9"/>
        <v/>
      </c>
      <c r="U58" s="31" t="str">
        <f t="shared" si="10"/>
        <v>ممتاز</v>
      </c>
      <c r="V58" s="113"/>
      <c r="W58" s="113"/>
      <c r="X58" s="113"/>
      <c r="Y58" s="33" t="str">
        <f t="shared" si="11"/>
        <v/>
      </c>
      <c r="Z58" s="33" t="str">
        <f t="shared" si="12"/>
        <v/>
      </c>
      <c r="AA58" s="34" t="str">
        <f t="shared" si="13"/>
        <v>ممتاز</v>
      </c>
      <c r="AB58" s="117"/>
      <c r="AC58" s="117"/>
      <c r="AD58" s="117"/>
      <c r="AE58" s="117"/>
      <c r="AF58" s="35" t="str">
        <f t="shared" si="14"/>
        <v/>
      </c>
      <c r="AG58" s="35" t="str">
        <f t="shared" si="15"/>
        <v/>
      </c>
      <c r="AH58" s="34" t="str">
        <f t="shared" si="16"/>
        <v>ممتاز</v>
      </c>
      <c r="AI58" s="121"/>
      <c r="AJ58" s="121"/>
      <c r="AK58" s="121"/>
      <c r="AL58" s="36" t="str">
        <f t="shared" si="17"/>
        <v/>
      </c>
      <c r="AM58" s="36" t="str">
        <f t="shared" si="18"/>
        <v/>
      </c>
      <c r="AN58" s="22" t="str">
        <f t="shared" si="0"/>
        <v>ممتاز</v>
      </c>
      <c r="AO58" s="37" t="str">
        <f t="shared" si="19"/>
        <v/>
      </c>
      <c r="AP58" s="34" t="str">
        <f t="shared" si="20"/>
        <v/>
      </c>
      <c r="AQ58" s="126"/>
      <c r="AR58" s="126"/>
      <c r="AS58" s="127"/>
      <c r="AT58" s="127"/>
      <c r="AU58" s="37" t="str">
        <f t="shared" si="21"/>
        <v/>
      </c>
      <c r="AV58" s="37" t="str">
        <f t="shared" si="22"/>
        <v/>
      </c>
      <c r="AW58" s="133"/>
      <c r="AX58" s="133"/>
      <c r="AY58" s="133"/>
      <c r="AZ58" s="38" t="str">
        <f t="shared" si="23"/>
        <v/>
      </c>
      <c r="BA58" s="38" t="str">
        <f t="shared" si="1"/>
        <v/>
      </c>
      <c r="BB58" s="34" t="str">
        <f t="shared" si="24"/>
        <v>ممتاز</v>
      </c>
      <c r="BC58" s="39" t="str">
        <f t="shared" si="25"/>
        <v/>
      </c>
      <c r="BD58" s="1"/>
      <c r="BE58" s="1"/>
      <c r="BF58" s="1"/>
      <c r="BG58" s="1"/>
      <c r="BH58" s="1"/>
      <c r="BI58" s="1"/>
    </row>
    <row r="59" spans="1:61" s="27" customFormat="1" ht="15.75" customHeight="1" thickTop="1" thickBot="1">
      <c r="A59" s="43" t="str">
        <f t="shared" si="26"/>
        <v/>
      </c>
      <c r="B59" s="25"/>
      <c r="C59" s="23"/>
      <c r="D59" s="137"/>
      <c r="E59" s="137"/>
      <c r="F59" s="137"/>
      <c r="G59" s="58" t="str">
        <f t="shared" si="2"/>
        <v/>
      </c>
      <c r="H59" s="58" t="str">
        <f t="shared" si="3"/>
        <v/>
      </c>
      <c r="I59" s="58" t="str">
        <f t="shared" si="4"/>
        <v/>
      </c>
      <c r="J59" s="104"/>
      <c r="K59" s="104"/>
      <c r="L59" s="104"/>
      <c r="M59" s="30" t="str">
        <f t="shared" si="5"/>
        <v/>
      </c>
      <c r="N59" s="30" t="str">
        <f t="shared" si="6"/>
        <v/>
      </c>
      <c r="O59" s="31" t="str">
        <f t="shared" si="7"/>
        <v>ممتاز</v>
      </c>
      <c r="P59" s="109"/>
      <c r="Q59" s="109"/>
      <c r="R59" s="109"/>
      <c r="S59" s="32" t="str">
        <f t="shared" si="8"/>
        <v/>
      </c>
      <c r="T59" s="32" t="str">
        <f t="shared" si="9"/>
        <v/>
      </c>
      <c r="U59" s="31" t="str">
        <f t="shared" si="10"/>
        <v>ممتاز</v>
      </c>
      <c r="V59" s="113"/>
      <c r="W59" s="113"/>
      <c r="X59" s="113"/>
      <c r="Y59" s="33" t="str">
        <f t="shared" si="11"/>
        <v/>
      </c>
      <c r="Z59" s="33" t="str">
        <f t="shared" si="12"/>
        <v/>
      </c>
      <c r="AA59" s="34" t="str">
        <f t="shared" si="13"/>
        <v>ممتاز</v>
      </c>
      <c r="AB59" s="117"/>
      <c r="AC59" s="117"/>
      <c r="AD59" s="117"/>
      <c r="AE59" s="117"/>
      <c r="AF59" s="35" t="str">
        <f t="shared" si="14"/>
        <v/>
      </c>
      <c r="AG59" s="35" t="str">
        <f t="shared" si="15"/>
        <v/>
      </c>
      <c r="AH59" s="34" t="str">
        <f t="shared" si="16"/>
        <v>ممتاز</v>
      </c>
      <c r="AI59" s="121"/>
      <c r="AJ59" s="121"/>
      <c r="AK59" s="121"/>
      <c r="AL59" s="36" t="str">
        <f t="shared" si="17"/>
        <v/>
      </c>
      <c r="AM59" s="36" t="str">
        <f t="shared" si="18"/>
        <v/>
      </c>
      <c r="AN59" s="22" t="str">
        <f t="shared" si="0"/>
        <v>ممتاز</v>
      </c>
      <c r="AO59" s="37" t="str">
        <f t="shared" si="19"/>
        <v/>
      </c>
      <c r="AP59" s="34" t="str">
        <f t="shared" si="20"/>
        <v/>
      </c>
      <c r="AQ59" s="126"/>
      <c r="AR59" s="126"/>
      <c r="AS59" s="127"/>
      <c r="AT59" s="127"/>
      <c r="AU59" s="37" t="str">
        <f t="shared" si="21"/>
        <v/>
      </c>
      <c r="AV59" s="37" t="str">
        <f t="shared" si="22"/>
        <v/>
      </c>
      <c r="AW59" s="133"/>
      <c r="AX59" s="133"/>
      <c r="AY59" s="133"/>
      <c r="AZ59" s="38" t="str">
        <f t="shared" si="23"/>
        <v/>
      </c>
      <c r="BA59" s="38" t="str">
        <f t="shared" si="1"/>
        <v/>
      </c>
      <c r="BB59" s="34" t="str">
        <f t="shared" si="24"/>
        <v>ممتاز</v>
      </c>
      <c r="BC59" s="39" t="str">
        <f t="shared" si="25"/>
        <v/>
      </c>
      <c r="BD59" s="1"/>
      <c r="BE59" s="1"/>
      <c r="BF59" s="1"/>
      <c r="BG59" s="1"/>
      <c r="BH59" s="1"/>
      <c r="BI59" s="1"/>
    </row>
    <row r="60" spans="1:61" ht="17.25" thickTop="1" thickBot="1">
      <c r="A60" s="43" t="str">
        <f t="shared" si="26"/>
        <v/>
      </c>
      <c r="B60" s="25"/>
      <c r="C60" s="23"/>
      <c r="D60" s="137"/>
      <c r="E60" s="137"/>
      <c r="F60" s="137"/>
      <c r="G60" s="58" t="str">
        <f t="shared" si="2"/>
        <v/>
      </c>
      <c r="H60" s="58" t="str">
        <f t="shared" si="3"/>
        <v/>
      </c>
      <c r="I60" s="58" t="str">
        <f t="shared" si="4"/>
        <v/>
      </c>
      <c r="J60" s="104"/>
      <c r="K60" s="104"/>
      <c r="L60" s="104"/>
      <c r="M60" s="30" t="str">
        <f t="shared" si="5"/>
        <v/>
      </c>
      <c r="N60" s="30" t="str">
        <f t="shared" si="6"/>
        <v/>
      </c>
      <c r="O60" s="31" t="str">
        <f t="shared" si="7"/>
        <v>ممتاز</v>
      </c>
      <c r="P60" s="109"/>
      <c r="Q60" s="109"/>
      <c r="R60" s="109"/>
      <c r="S60" s="32" t="str">
        <f t="shared" si="8"/>
        <v/>
      </c>
      <c r="T60" s="32" t="str">
        <f t="shared" si="9"/>
        <v/>
      </c>
      <c r="U60" s="31" t="str">
        <f t="shared" si="10"/>
        <v>ممتاز</v>
      </c>
      <c r="V60" s="113"/>
      <c r="W60" s="113"/>
      <c r="X60" s="113"/>
      <c r="Y60" s="33" t="str">
        <f t="shared" si="11"/>
        <v/>
      </c>
      <c r="Z60" s="33" t="str">
        <f t="shared" si="12"/>
        <v/>
      </c>
      <c r="AA60" s="34" t="str">
        <f t="shared" si="13"/>
        <v>ممتاز</v>
      </c>
      <c r="AB60" s="117"/>
      <c r="AC60" s="117"/>
      <c r="AD60" s="117"/>
      <c r="AE60" s="117"/>
      <c r="AF60" s="35" t="str">
        <f t="shared" si="14"/>
        <v/>
      </c>
      <c r="AG60" s="35" t="str">
        <f t="shared" si="15"/>
        <v/>
      </c>
      <c r="AH60" s="34" t="str">
        <f t="shared" si="16"/>
        <v>ممتاز</v>
      </c>
      <c r="AI60" s="121"/>
      <c r="AJ60" s="121"/>
      <c r="AK60" s="121"/>
      <c r="AL60" s="36" t="str">
        <f t="shared" si="17"/>
        <v/>
      </c>
      <c r="AM60" s="36" t="str">
        <f t="shared" si="18"/>
        <v/>
      </c>
      <c r="AN60" s="22" t="str">
        <f t="shared" si="0"/>
        <v>ممتاز</v>
      </c>
      <c r="AO60" s="37" t="str">
        <f t="shared" si="19"/>
        <v/>
      </c>
      <c r="AP60" s="34" t="str">
        <f t="shared" si="20"/>
        <v/>
      </c>
      <c r="AQ60" s="126"/>
      <c r="AR60" s="126"/>
      <c r="AS60" s="127"/>
      <c r="AT60" s="127"/>
      <c r="AU60" s="37" t="str">
        <f t="shared" si="21"/>
        <v/>
      </c>
      <c r="AV60" s="37" t="str">
        <f t="shared" si="22"/>
        <v/>
      </c>
      <c r="AW60" s="133"/>
      <c r="AX60" s="133"/>
      <c r="AY60" s="133"/>
      <c r="AZ60" s="38" t="str">
        <f t="shared" si="23"/>
        <v/>
      </c>
      <c r="BA60" s="38" t="str">
        <f t="shared" si="1"/>
        <v/>
      </c>
      <c r="BB60" s="34" t="str">
        <f t="shared" si="24"/>
        <v>ممتاز</v>
      </c>
      <c r="BC60" s="39" t="str">
        <f t="shared" si="25"/>
        <v/>
      </c>
    </row>
    <row r="61" spans="1:61" ht="17.25" thickTop="1" thickBot="1">
      <c r="A61" s="44" t="str">
        <f t="shared" si="26"/>
        <v/>
      </c>
      <c r="B61" s="40"/>
      <c r="C61" s="41"/>
      <c r="D61" s="139"/>
      <c r="E61" s="139"/>
      <c r="F61" s="139"/>
      <c r="G61" s="58" t="str">
        <f t="shared" si="2"/>
        <v/>
      </c>
      <c r="H61" s="58" t="str">
        <f t="shared" si="3"/>
        <v/>
      </c>
      <c r="I61" s="58" t="str">
        <f t="shared" si="4"/>
        <v/>
      </c>
      <c r="J61" s="105"/>
      <c r="K61" s="105"/>
      <c r="L61" s="105"/>
      <c r="M61" s="30" t="str">
        <f t="shared" si="5"/>
        <v/>
      </c>
      <c r="N61" s="30" t="str">
        <f t="shared" si="6"/>
        <v/>
      </c>
      <c r="O61" s="31" t="str">
        <f t="shared" si="7"/>
        <v>ممتاز</v>
      </c>
      <c r="P61" s="110"/>
      <c r="Q61" s="110"/>
      <c r="R61" s="110"/>
      <c r="S61" s="32" t="str">
        <f t="shared" si="8"/>
        <v/>
      </c>
      <c r="T61" s="32" t="str">
        <f t="shared" si="9"/>
        <v/>
      </c>
      <c r="U61" s="31" t="str">
        <f t="shared" si="10"/>
        <v>ممتاز</v>
      </c>
      <c r="V61" s="114"/>
      <c r="W61" s="114"/>
      <c r="X61" s="114"/>
      <c r="Y61" s="33" t="str">
        <f t="shared" si="11"/>
        <v/>
      </c>
      <c r="Z61" s="33" t="str">
        <f t="shared" si="12"/>
        <v/>
      </c>
      <c r="AA61" s="34" t="str">
        <f t="shared" si="13"/>
        <v>ممتاز</v>
      </c>
      <c r="AB61" s="118"/>
      <c r="AC61" s="118"/>
      <c r="AD61" s="118"/>
      <c r="AE61" s="118"/>
      <c r="AF61" s="35" t="str">
        <f t="shared" si="14"/>
        <v/>
      </c>
      <c r="AG61" s="35" t="str">
        <f t="shared" si="15"/>
        <v/>
      </c>
      <c r="AH61" s="34" t="str">
        <f t="shared" si="16"/>
        <v>ممتاز</v>
      </c>
      <c r="AI61" s="122"/>
      <c r="AJ61" s="122"/>
      <c r="AK61" s="122"/>
      <c r="AL61" s="36" t="str">
        <f t="shared" si="17"/>
        <v/>
      </c>
      <c r="AM61" s="36" t="str">
        <f t="shared" si="18"/>
        <v/>
      </c>
      <c r="AN61" s="22" t="str">
        <f t="shared" si="0"/>
        <v>ممتاز</v>
      </c>
      <c r="AO61" s="37" t="str">
        <f t="shared" si="19"/>
        <v/>
      </c>
      <c r="AP61" s="34" t="str">
        <f t="shared" si="20"/>
        <v/>
      </c>
      <c r="AQ61" s="128"/>
      <c r="AR61" s="128"/>
      <c r="AS61" s="129"/>
      <c r="AT61" s="129"/>
      <c r="AU61" s="37" t="str">
        <f t="shared" si="21"/>
        <v/>
      </c>
      <c r="AV61" s="37" t="str">
        <f t="shared" si="22"/>
        <v/>
      </c>
      <c r="AW61" s="134"/>
      <c r="AX61" s="134"/>
      <c r="AY61" s="134"/>
      <c r="AZ61" s="38" t="str">
        <f t="shared" si="23"/>
        <v/>
      </c>
      <c r="BA61" s="38" t="str">
        <f t="shared" si="1"/>
        <v/>
      </c>
      <c r="BB61" s="34" t="str">
        <f t="shared" si="24"/>
        <v>ممتاز</v>
      </c>
      <c r="BC61" s="39" t="str">
        <f t="shared" si="25"/>
        <v/>
      </c>
    </row>
    <row r="62" spans="1:61" ht="19.5" thickTop="1" thickBot="1">
      <c r="A62" s="141" t="str">
        <f t="shared" si="26"/>
        <v/>
      </c>
      <c r="B62" s="28"/>
      <c r="C62" s="148"/>
      <c r="D62" s="140"/>
      <c r="E62" s="140"/>
      <c r="F62" s="140"/>
      <c r="G62" s="58" t="str">
        <f t="shared" si="2"/>
        <v/>
      </c>
      <c r="H62" s="58" t="str">
        <f t="shared" si="3"/>
        <v/>
      </c>
      <c r="I62" s="58" t="str">
        <f t="shared" si="4"/>
        <v/>
      </c>
      <c r="J62" s="102"/>
      <c r="K62" s="103"/>
      <c r="L62" s="102"/>
      <c r="M62" s="30" t="str">
        <f t="shared" si="5"/>
        <v/>
      </c>
      <c r="N62" s="30" t="str">
        <f t="shared" si="6"/>
        <v/>
      </c>
      <c r="O62" s="31" t="str">
        <f t="shared" si="7"/>
        <v>ممتاز</v>
      </c>
      <c r="P62" s="111"/>
      <c r="Q62" s="111"/>
      <c r="R62" s="111"/>
      <c r="S62" s="32" t="str">
        <f t="shared" si="8"/>
        <v/>
      </c>
      <c r="T62" s="32" t="str">
        <f t="shared" si="9"/>
        <v/>
      </c>
      <c r="U62" s="31" t="str">
        <f t="shared" si="10"/>
        <v>ممتاز</v>
      </c>
      <c r="V62" s="115"/>
      <c r="W62" s="115"/>
      <c r="X62" s="115"/>
      <c r="Y62" s="33" t="str">
        <f t="shared" si="11"/>
        <v/>
      </c>
      <c r="Z62" s="33" t="str">
        <f t="shared" si="12"/>
        <v/>
      </c>
      <c r="AA62" s="34" t="str">
        <f t="shared" si="13"/>
        <v>ممتاز</v>
      </c>
      <c r="AB62" s="119"/>
      <c r="AC62" s="119"/>
      <c r="AD62" s="119"/>
      <c r="AE62" s="119"/>
      <c r="AF62" s="35" t="str">
        <f t="shared" si="14"/>
        <v/>
      </c>
      <c r="AG62" s="35" t="str">
        <f t="shared" si="15"/>
        <v/>
      </c>
      <c r="AH62" s="34" t="str">
        <f t="shared" si="16"/>
        <v>ممتاز</v>
      </c>
      <c r="AI62" s="123"/>
      <c r="AJ62" s="123"/>
      <c r="AK62" s="123"/>
      <c r="AL62" s="36" t="str">
        <f t="shared" si="17"/>
        <v/>
      </c>
      <c r="AM62" s="36" t="str">
        <f t="shared" si="18"/>
        <v/>
      </c>
      <c r="AN62" s="22" t="str">
        <f t="shared" si="0"/>
        <v>ممتاز</v>
      </c>
      <c r="AO62" s="37" t="str">
        <f t="shared" si="19"/>
        <v/>
      </c>
      <c r="AP62" s="34" t="str">
        <f t="shared" si="20"/>
        <v/>
      </c>
      <c r="AQ62" s="130"/>
      <c r="AR62" s="130"/>
      <c r="AS62" s="131"/>
      <c r="AT62" s="131"/>
      <c r="AU62" s="37" t="str">
        <f t="shared" si="21"/>
        <v/>
      </c>
      <c r="AV62" s="37" t="str">
        <f t="shared" si="22"/>
        <v/>
      </c>
      <c r="AW62" s="135"/>
      <c r="AX62" s="135"/>
      <c r="AY62" s="135"/>
      <c r="AZ62" s="38" t="str">
        <f t="shared" si="23"/>
        <v/>
      </c>
      <c r="BA62" s="38" t="str">
        <f t="shared" si="1"/>
        <v/>
      </c>
      <c r="BB62" s="34" t="str">
        <f t="shared" si="24"/>
        <v>ممتاز</v>
      </c>
      <c r="BC62" s="39" t="str">
        <f t="shared" si="25"/>
        <v/>
      </c>
      <c r="BD62" s="27"/>
      <c r="BE62" s="27"/>
      <c r="BF62" s="27"/>
      <c r="BG62" s="27"/>
      <c r="BH62" s="27"/>
      <c r="BI62" s="27"/>
    </row>
    <row r="63" spans="1:61" ht="17.25" thickTop="1" thickBot="1">
      <c r="A63" s="43" t="str">
        <f t="shared" si="26"/>
        <v/>
      </c>
      <c r="B63" s="25"/>
      <c r="C63" s="23"/>
      <c r="D63" s="137"/>
      <c r="E63" s="137"/>
      <c r="F63" s="137"/>
      <c r="G63" s="58" t="str">
        <f t="shared" si="2"/>
        <v/>
      </c>
      <c r="H63" s="58" t="str">
        <f t="shared" si="3"/>
        <v/>
      </c>
      <c r="I63" s="58" t="str">
        <f t="shared" si="4"/>
        <v/>
      </c>
      <c r="J63" s="104"/>
      <c r="K63" s="104"/>
      <c r="L63" s="104"/>
      <c r="M63" s="30" t="str">
        <f t="shared" si="5"/>
        <v/>
      </c>
      <c r="N63" s="30" t="str">
        <f t="shared" si="6"/>
        <v/>
      </c>
      <c r="O63" s="31" t="str">
        <f t="shared" si="7"/>
        <v>ممتاز</v>
      </c>
      <c r="P63" s="109"/>
      <c r="Q63" s="109"/>
      <c r="R63" s="109"/>
      <c r="S63" s="32" t="str">
        <f t="shared" si="8"/>
        <v/>
      </c>
      <c r="T63" s="32" t="str">
        <f t="shared" si="9"/>
        <v/>
      </c>
      <c r="U63" s="31" t="str">
        <f t="shared" si="10"/>
        <v>ممتاز</v>
      </c>
      <c r="V63" s="113"/>
      <c r="W63" s="113"/>
      <c r="X63" s="113"/>
      <c r="Y63" s="33" t="str">
        <f t="shared" si="11"/>
        <v/>
      </c>
      <c r="Z63" s="33" t="str">
        <f t="shared" si="12"/>
        <v/>
      </c>
      <c r="AA63" s="34" t="str">
        <f t="shared" si="13"/>
        <v>ممتاز</v>
      </c>
      <c r="AB63" s="117"/>
      <c r="AC63" s="117"/>
      <c r="AD63" s="117"/>
      <c r="AE63" s="117"/>
      <c r="AF63" s="35" t="str">
        <f t="shared" si="14"/>
        <v/>
      </c>
      <c r="AG63" s="35" t="str">
        <f t="shared" si="15"/>
        <v/>
      </c>
      <c r="AH63" s="34" t="str">
        <f t="shared" si="16"/>
        <v>ممتاز</v>
      </c>
      <c r="AI63" s="121"/>
      <c r="AJ63" s="121"/>
      <c r="AK63" s="121"/>
      <c r="AL63" s="36" t="str">
        <f t="shared" si="17"/>
        <v/>
      </c>
      <c r="AM63" s="36" t="str">
        <f t="shared" si="18"/>
        <v/>
      </c>
      <c r="AN63" s="22" t="str">
        <f t="shared" si="0"/>
        <v>ممتاز</v>
      </c>
      <c r="AO63" s="37" t="str">
        <f t="shared" si="19"/>
        <v/>
      </c>
      <c r="AP63" s="34" t="str">
        <f t="shared" si="20"/>
        <v/>
      </c>
      <c r="AQ63" s="126"/>
      <c r="AR63" s="126"/>
      <c r="AS63" s="127"/>
      <c r="AT63" s="127"/>
      <c r="AU63" s="37" t="str">
        <f t="shared" si="21"/>
        <v/>
      </c>
      <c r="AV63" s="37" t="str">
        <f t="shared" si="22"/>
        <v/>
      </c>
      <c r="AW63" s="133"/>
      <c r="AX63" s="133"/>
      <c r="AY63" s="133"/>
      <c r="AZ63" s="38" t="str">
        <f t="shared" si="23"/>
        <v/>
      </c>
      <c r="BA63" s="38" t="str">
        <f t="shared" si="1"/>
        <v/>
      </c>
      <c r="BB63" s="34" t="str">
        <f t="shared" si="24"/>
        <v>ممتاز</v>
      </c>
      <c r="BC63" s="39" t="str">
        <f t="shared" si="25"/>
        <v/>
      </c>
      <c r="BD63" s="27"/>
      <c r="BE63" s="27"/>
      <c r="BF63" s="27"/>
      <c r="BG63" s="27"/>
      <c r="BH63" s="27"/>
      <c r="BI63" s="27"/>
    </row>
    <row r="64" spans="1:61" ht="17.25" thickTop="1" thickBot="1">
      <c r="A64" s="43" t="str">
        <f t="shared" si="26"/>
        <v/>
      </c>
      <c r="B64" s="25"/>
      <c r="C64" s="23"/>
      <c r="D64" s="137"/>
      <c r="E64" s="137"/>
      <c r="F64" s="137"/>
      <c r="G64" s="58" t="str">
        <f t="shared" si="2"/>
        <v/>
      </c>
      <c r="H64" s="58" t="str">
        <f t="shared" si="3"/>
        <v/>
      </c>
      <c r="I64" s="58" t="str">
        <f t="shared" si="4"/>
        <v/>
      </c>
      <c r="J64" s="104"/>
      <c r="K64" s="104"/>
      <c r="L64" s="104"/>
      <c r="M64" s="30" t="str">
        <f t="shared" si="5"/>
        <v/>
      </c>
      <c r="N64" s="30" t="str">
        <f t="shared" si="6"/>
        <v/>
      </c>
      <c r="O64" s="31" t="str">
        <f t="shared" si="7"/>
        <v>ممتاز</v>
      </c>
      <c r="P64" s="109"/>
      <c r="Q64" s="109"/>
      <c r="R64" s="109"/>
      <c r="S64" s="32" t="str">
        <f t="shared" si="8"/>
        <v/>
      </c>
      <c r="T64" s="32" t="str">
        <f t="shared" si="9"/>
        <v/>
      </c>
      <c r="U64" s="31" t="str">
        <f t="shared" si="10"/>
        <v>ممتاز</v>
      </c>
      <c r="V64" s="113"/>
      <c r="W64" s="113"/>
      <c r="X64" s="113"/>
      <c r="Y64" s="33" t="str">
        <f t="shared" si="11"/>
        <v/>
      </c>
      <c r="Z64" s="33" t="str">
        <f t="shared" si="12"/>
        <v/>
      </c>
      <c r="AA64" s="34" t="str">
        <f t="shared" si="13"/>
        <v>ممتاز</v>
      </c>
      <c r="AB64" s="117"/>
      <c r="AC64" s="117"/>
      <c r="AD64" s="117"/>
      <c r="AE64" s="117"/>
      <c r="AF64" s="35" t="str">
        <f t="shared" si="14"/>
        <v/>
      </c>
      <c r="AG64" s="35" t="str">
        <f t="shared" si="15"/>
        <v/>
      </c>
      <c r="AH64" s="34" t="str">
        <f t="shared" si="16"/>
        <v>ممتاز</v>
      </c>
      <c r="AI64" s="121"/>
      <c r="AJ64" s="121"/>
      <c r="AK64" s="121"/>
      <c r="AL64" s="36" t="str">
        <f t="shared" si="17"/>
        <v/>
      </c>
      <c r="AM64" s="36" t="str">
        <f t="shared" si="18"/>
        <v/>
      </c>
      <c r="AN64" s="22" t="str">
        <f t="shared" si="0"/>
        <v>ممتاز</v>
      </c>
      <c r="AO64" s="37" t="str">
        <f t="shared" si="19"/>
        <v/>
      </c>
      <c r="AP64" s="34" t="str">
        <f t="shared" si="20"/>
        <v/>
      </c>
      <c r="AQ64" s="126"/>
      <c r="AR64" s="126"/>
      <c r="AS64" s="127"/>
      <c r="AT64" s="127"/>
      <c r="AU64" s="37" t="str">
        <f t="shared" si="21"/>
        <v/>
      </c>
      <c r="AV64" s="37" t="str">
        <f t="shared" si="22"/>
        <v/>
      </c>
      <c r="AW64" s="133"/>
      <c r="AX64" s="133"/>
      <c r="AY64" s="133"/>
      <c r="AZ64" s="38" t="str">
        <f t="shared" si="23"/>
        <v/>
      </c>
      <c r="BA64" s="38" t="str">
        <f t="shared" si="1"/>
        <v/>
      </c>
      <c r="BB64" s="34" t="str">
        <f t="shared" si="24"/>
        <v>ممتاز</v>
      </c>
      <c r="BC64" s="39" t="str">
        <f t="shared" si="25"/>
        <v/>
      </c>
      <c r="BD64" s="27"/>
      <c r="BE64" s="27"/>
      <c r="BF64" s="27"/>
      <c r="BG64" s="27"/>
      <c r="BH64" s="27"/>
      <c r="BI64" s="27"/>
    </row>
    <row r="65" spans="1:61" ht="17.25" thickTop="1" thickBot="1">
      <c r="A65" s="43" t="str">
        <f t="shared" si="26"/>
        <v/>
      </c>
      <c r="B65" s="25"/>
      <c r="C65" s="23"/>
      <c r="D65" s="137"/>
      <c r="E65" s="137"/>
      <c r="F65" s="137"/>
      <c r="G65" s="58" t="str">
        <f t="shared" si="2"/>
        <v/>
      </c>
      <c r="H65" s="58" t="str">
        <f t="shared" si="3"/>
        <v/>
      </c>
      <c r="I65" s="58" t="str">
        <f t="shared" si="4"/>
        <v/>
      </c>
      <c r="J65" s="104"/>
      <c r="K65" s="104"/>
      <c r="L65" s="104"/>
      <c r="M65" s="30" t="str">
        <f t="shared" si="5"/>
        <v/>
      </c>
      <c r="N65" s="30" t="str">
        <f t="shared" si="6"/>
        <v/>
      </c>
      <c r="O65" s="31" t="str">
        <f t="shared" si="7"/>
        <v>ممتاز</v>
      </c>
      <c r="P65" s="109"/>
      <c r="Q65" s="109"/>
      <c r="R65" s="109"/>
      <c r="S65" s="32" t="str">
        <f t="shared" si="8"/>
        <v/>
      </c>
      <c r="T65" s="32" t="str">
        <f t="shared" si="9"/>
        <v/>
      </c>
      <c r="U65" s="31" t="str">
        <f t="shared" si="10"/>
        <v>ممتاز</v>
      </c>
      <c r="V65" s="113"/>
      <c r="W65" s="113"/>
      <c r="X65" s="113"/>
      <c r="Y65" s="33" t="str">
        <f t="shared" si="11"/>
        <v/>
      </c>
      <c r="Z65" s="33" t="str">
        <f t="shared" si="12"/>
        <v/>
      </c>
      <c r="AA65" s="34" t="str">
        <f t="shared" si="13"/>
        <v>ممتاز</v>
      </c>
      <c r="AB65" s="117"/>
      <c r="AC65" s="117"/>
      <c r="AD65" s="117"/>
      <c r="AE65" s="117"/>
      <c r="AF65" s="35" t="str">
        <f t="shared" si="14"/>
        <v/>
      </c>
      <c r="AG65" s="35" t="str">
        <f t="shared" si="15"/>
        <v/>
      </c>
      <c r="AH65" s="34" t="str">
        <f t="shared" si="16"/>
        <v>ممتاز</v>
      </c>
      <c r="AI65" s="121"/>
      <c r="AJ65" s="121"/>
      <c r="AK65" s="121"/>
      <c r="AL65" s="36" t="str">
        <f t="shared" si="17"/>
        <v/>
      </c>
      <c r="AM65" s="36" t="str">
        <f t="shared" si="18"/>
        <v/>
      </c>
      <c r="AN65" s="22" t="str">
        <f t="shared" si="0"/>
        <v>ممتاز</v>
      </c>
      <c r="AO65" s="37" t="str">
        <f t="shared" si="19"/>
        <v/>
      </c>
      <c r="AP65" s="34" t="str">
        <f t="shared" si="20"/>
        <v/>
      </c>
      <c r="AQ65" s="126"/>
      <c r="AR65" s="126"/>
      <c r="AS65" s="127"/>
      <c r="AT65" s="127"/>
      <c r="AU65" s="37" t="str">
        <f t="shared" si="21"/>
        <v/>
      </c>
      <c r="AV65" s="37" t="str">
        <f t="shared" si="22"/>
        <v/>
      </c>
      <c r="AW65" s="133"/>
      <c r="AX65" s="133"/>
      <c r="AY65" s="133"/>
      <c r="AZ65" s="38" t="str">
        <f t="shared" si="23"/>
        <v/>
      </c>
      <c r="BA65" s="38" t="str">
        <f t="shared" si="1"/>
        <v/>
      </c>
      <c r="BB65" s="34" t="str">
        <f t="shared" si="24"/>
        <v>ممتاز</v>
      </c>
      <c r="BC65" s="39" t="str">
        <f t="shared" si="25"/>
        <v/>
      </c>
      <c r="BD65" s="27"/>
      <c r="BE65" s="27"/>
      <c r="BF65" s="27"/>
      <c r="BG65" s="27"/>
      <c r="BH65" s="27"/>
      <c r="BI65" s="27"/>
    </row>
    <row r="66" spans="1:61" ht="17.25" thickTop="1" thickBot="1">
      <c r="A66" s="43" t="str">
        <f t="shared" si="26"/>
        <v/>
      </c>
      <c r="B66" s="25"/>
      <c r="C66" s="23"/>
      <c r="D66" s="137"/>
      <c r="E66" s="137"/>
      <c r="F66" s="137"/>
      <c r="G66" s="58" t="str">
        <f t="shared" si="2"/>
        <v/>
      </c>
      <c r="H66" s="58" t="str">
        <f t="shared" si="3"/>
        <v/>
      </c>
      <c r="I66" s="58" t="str">
        <f t="shared" si="4"/>
        <v/>
      </c>
      <c r="J66" s="104"/>
      <c r="K66" s="104"/>
      <c r="L66" s="104"/>
      <c r="M66" s="30" t="str">
        <f t="shared" si="5"/>
        <v/>
      </c>
      <c r="N66" s="30" t="str">
        <f t="shared" si="6"/>
        <v/>
      </c>
      <c r="O66" s="31" t="str">
        <f t="shared" si="7"/>
        <v>ممتاز</v>
      </c>
      <c r="P66" s="109"/>
      <c r="Q66" s="109"/>
      <c r="R66" s="109"/>
      <c r="S66" s="32" t="str">
        <f t="shared" si="8"/>
        <v/>
      </c>
      <c r="T66" s="32" t="str">
        <f t="shared" si="9"/>
        <v/>
      </c>
      <c r="U66" s="31" t="str">
        <f t="shared" si="10"/>
        <v>ممتاز</v>
      </c>
      <c r="V66" s="113"/>
      <c r="W66" s="113"/>
      <c r="X66" s="113"/>
      <c r="Y66" s="33" t="str">
        <f t="shared" si="11"/>
        <v/>
      </c>
      <c r="Z66" s="33" t="str">
        <f t="shared" si="12"/>
        <v/>
      </c>
      <c r="AA66" s="34" t="str">
        <f t="shared" si="13"/>
        <v>ممتاز</v>
      </c>
      <c r="AB66" s="117"/>
      <c r="AC66" s="117"/>
      <c r="AD66" s="117"/>
      <c r="AE66" s="117"/>
      <c r="AF66" s="35" t="str">
        <f t="shared" si="14"/>
        <v/>
      </c>
      <c r="AG66" s="35" t="str">
        <f t="shared" si="15"/>
        <v/>
      </c>
      <c r="AH66" s="34" t="str">
        <f t="shared" si="16"/>
        <v>ممتاز</v>
      </c>
      <c r="AI66" s="121"/>
      <c r="AJ66" s="121"/>
      <c r="AK66" s="121"/>
      <c r="AL66" s="36" t="str">
        <f t="shared" si="17"/>
        <v/>
      </c>
      <c r="AM66" s="36" t="str">
        <f t="shared" si="18"/>
        <v/>
      </c>
      <c r="AN66" s="22" t="str">
        <f t="shared" si="0"/>
        <v>ممتاز</v>
      </c>
      <c r="AO66" s="37" t="str">
        <f t="shared" si="19"/>
        <v/>
      </c>
      <c r="AP66" s="34" t="str">
        <f t="shared" si="20"/>
        <v/>
      </c>
      <c r="AQ66" s="126"/>
      <c r="AR66" s="126"/>
      <c r="AS66" s="127"/>
      <c r="AT66" s="127"/>
      <c r="AU66" s="37" t="str">
        <f t="shared" si="21"/>
        <v/>
      </c>
      <c r="AV66" s="37" t="str">
        <f t="shared" si="22"/>
        <v/>
      </c>
      <c r="AW66" s="133"/>
      <c r="AX66" s="133"/>
      <c r="AY66" s="133"/>
      <c r="AZ66" s="38" t="str">
        <f t="shared" si="23"/>
        <v/>
      </c>
      <c r="BA66" s="38" t="str">
        <f t="shared" si="1"/>
        <v/>
      </c>
      <c r="BB66" s="34" t="str">
        <f t="shared" si="24"/>
        <v>ممتاز</v>
      </c>
      <c r="BC66" s="39" t="str">
        <f t="shared" si="25"/>
        <v/>
      </c>
    </row>
    <row r="67" spans="1:61" ht="17.25" thickTop="1" thickBot="1">
      <c r="A67" s="43" t="str">
        <f t="shared" si="26"/>
        <v/>
      </c>
      <c r="B67" s="25"/>
      <c r="C67" s="23"/>
      <c r="D67" s="137"/>
      <c r="E67" s="137"/>
      <c r="F67" s="137"/>
      <c r="G67" s="58" t="str">
        <f t="shared" si="2"/>
        <v/>
      </c>
      <c r="H67" s="58" t="str">
        <f t="shared" si="3"/>
        <v/>
      </c>
      <c r="I67" s="58" t="str">
        <f t="shared" si="4"/>
        <v/>
      </c>
      <c r="J67" s="104"/>
      <c r="K67" s="104"/>
      <c r="L67" s="104"/>
      <c r="M67" s="30" t="str">
        <f t="shared" si="5"/>
        <v/>
      </c>
      <c r="N67" s="30" t="str">
        <f t="shared" si="6"/>
        <v/>
      </c>
      <c r="O67" s="31" t="str">
        <f t="shared" si="7"/>
        <v>ممتاز</v>
      </c>
      <c r="P67" s="109"/>
      <c r="Q67" s="109"/>
      <c r="R67" s="109"/>
      <c r="S67" s="32" t="str">
        <f t="shared" si="8"/>
        <v/>
      </c>
      <c r="T67" s="32" t="str">
        <f t="shared" si="9"/>
        <v/>
      </c>
      <c r="U67" s="31" t="str">
        <f t="shared" si="10"/>
        <v>ممتاز</v>
      </c>
      <c r="V67" s="113"/>
      <c r="W67" s="113"/>
      <c r="X67" s="113"/>
      <c r="Y67" s="33" t="str">
        <f t="shared" si="11"/>
        <v/>
      </c>
      <c r="Z67" s="33" t="str">
        <f t="shared" si="12"/>
        <v/>
      </c>
      <c r="AA67" s="34" t="str">
        <f t="shared" si="13"/>
        <v>ممتاز</v>
      </c>
      <c r="AB67" s="117"/>
      <c r="AC67" s="117"/>
      <c r="AD67" s="117"/>
      <c r="AE67" s="117"/>
      <c r="AF67" s="35" t="str">
        <f t="shared" si="14"/>
        <v/>
      </c>
      <c r="AG67" s="35" t="str">
        <f t="shared" si="15"/>
        <v/>
      </c>
      <c r="AH67" s="34" t="str">
        <f t="shared" si="16"/>
        <v>ممتاز</v>
      </c>
      <c r="AI67" s="121"/>
      <c r="AJ67" s="121"/>
      <c r="AK67" s="121"/>
      <c r="AL67" s="36" t="str">
        <f t="shared" si="17"/>
        <v/>
      </c>
      <c r="AM67" s="36" t="str">
        <f t="shared" si="18"/>
        <v/>
      </c>
      <c r="AN67" s="22" t="str">
        <f t="shared" si="0"/>
        <v>ممتاز</v>
      </c>
      <c r="AO67" s="37" t="str">
        <f t="shared" si="19"/>
        <v/>
      </c>
      <c r="AP67" s="34" t="str">
        <f t="shared" si="20"/>
        <v/>
      </c>
      <c r="AQ67" s="126"/>
      <c r="AR67" s="126"/>
      <c r="AS67" s="127"/>
      <c r="AT67" s="127"/>
      <c r="AU67" s="37" t="str">
        <f t="shared" si="21"/>
        <v/>
      </c>
      <c r="AV67" s="37" t="str">
        <f t="shared" si="22"/>
        <v/>
      </c>
      <c r="AW67" s="133"/>
      <c r="AX67" s="133"/>
      <c r="AY67" s="133"/>
      <c r="AZ67" s="38" t="str">
        <f t="shared" si="23"/>
        <v/>
      </c>
      <c r="BA67" s="38" t="str">
        <f t="shared" si="1"/>
        <v/>
      </c>
      <c r="BB67" s="34" t="str">
        <f t="shared" si="24"/>
        <v>ممتاز</v>
      </c>
      <c r="BC67" s="39" t="str">
        <f t="shared" si="25"/>
        <v/>
      </c>
    </row>
    <row r="68" spans="1:61" ht="17.25" thickTop="1" thickBot="1">
      <c r="A68" s="43" t="str">
        <f t="shared" si="26"/>
        <v/>
      </c>
      <c r="B68" s="25"/>
      <c r="C68" s="23"/>
      <c r="D68" s="137"/>
      <c r="E68" s="137"/>
      <c r="F68" s="137"/>
      <c r="G68" s="58" t="str">
        <f t="shared" si="2"/>
        <v/>
      </c>
      <c r="H68" s="58" t="str">
        <f t="shared" si="3"/>
        <v/>
      </c>
      <c r="I68" s="58" t="str">
        <f t="shared" si="4"/>
        <v/>
      </c>
      <c r="J68" s="104"/>
      <c r="K68" s="104"/>
      <c r="L68" s="104"/>
      <c r="M68" s="30" t="str">
        <f t="shared" si="5"/>
        <v/>
      </c>
      <c r="N68" s="30" t="str">
        <f t="shared" si="6"/>
        <v/>
      </c>
      <c r="O68" s="31" t="str">
        <f t="shared" si="7"/>
        <v>ممتاز</v>
      </c>
      <c r="P68" s="109"/>
      <c r="Q68" s="109"/>
      <c r="R68" s="109"/>
      <c r="S68" s="32" t="str">
        <f t="shared" si="8"/>
        <v/>
      </c>
      <c r="T68" s="32" t="str">
        <f t="shared" si="9"/>
        <v/>
      </c>
      <c r="U68" s="31" t="str">
        <f t="shared" si="10"/>
        <v>ممتاز</v>
      </c>
      <c r="V68" s="113"/>
      <c r="W68" s="113"/>
      <c r="X68" s="113"/>
      <c r="Y68" s="33" t="str">
        <f t="shared" si="11"/>
        <v/>
      </c>
      <c r="Z68" s="33" t="str">
        <f t="shared" si="12"/>
        <v/>
      </c>
      <c r="AA68" s="34" t="str">
        <f t="shared" si="13"/>
        <v>ممتاز</v>
      </c>
      <c r="AB68" s="117"/>
      <c r="AC68" s="117"/>
      <c r="AD68" s="117"/>
      <c r="AE68" s="117"/>
      <c r="AF68" s="35" t="str">
        <f t="shared" si="14"/>
        <v/>
      </c>
      <c r="AG68" s="35" t="str">
        <f t="shared" si="15"/>
        <v/>
      </c>
      <c r="AH68" s="34" t="str">
        <f t="shared" si="16"/>
        <v>ممتاز</v>
      </c>
      <c r="AI68" s="121"/>
      <c r="AJ68" s="121"/>
      <c r="AK68" s="121"/>
      <c r="AL68" s="36" t="str">
        <f t="shared" si="17"/>
        <v/>
      </c>
      <c r="AM68" s="36" t="str">
        <f t="shared" si="18"/>
        <v/>
      </c>
      <c r="AN68" s="22" t="str">
        <f t="shared" si="0"/>
        <v>ممتاز</v>
      </c>
      <c r="AO68" s="37" t="str">
        <f t="shared" si="19"/>
        <v/>
      </c>
      <c r="AP68" s="34" t="str">
        <f t="shared" si="20"/>
        <v/>
      </c>
      <c r="AQ68" s="126"/>
      <c r="AR68" s="126"/>
      <c r="AS68" s="127"/>
      <c r="AT68" s="127"/>
      <c r="AU68" s="37" t="str">
        <f t="shared" si="21"/>
        <v/>
      </c>
      <c r="AV68" s="37" t="str">
        <f t="shared" si="22"/>
        <v/>
      </c>
      <c r="AW68" s="133"/>
      <c r="AX68" s="133"/>
      <c r="AY68" s="133"/>
      <c r="AZ68" s="38" t="str">
        <f t="shared" si="23"/>
        <v/>
      </c>
      <c r="BA68" s="38" t="str">
        <f t="shared" si="1"/>
        <v/>
      </c>
      <c r="BB68" s="34" t="str">
        <f t="shared" si="24"/>
        <v>ممتاز</v>
      </c>
      <c r="BC68" s="39" t="str">
        <f t="shared" si="25"/>
        <v/>
      </c>
    </row>
    <row r="69" spans="1:61" ht="17.25" thickTop="1" thickBot="1">
      <c r="A69" s="43" t="str">
        <f t="shared" si="26"/>
        <v/>
      </c>
      <c r="B69" s="25"/>
      <c r="C69" s="23"/>
      <c r="D69" s="137"/>
      <c r="E69" s="137"/>
      <c r="F69" s="137"/>
      <c r="G69" s="58" t="str">
        <f t="shared" si="2"/>
        <v/>
      </c>
      <c r="H69" s="58" t="str">
        <f t="shared" si="3"/>
        <v/>
      </c>
      <c r="I69" s="58" t="str">
        <f t="shared" si="4"/>
        <v/>
      </c>
      <c r="J69" s="104"/>
      <c r="K69" s="104"/>
      <c r="L69" s="104"/>
      <c r="M69" s="30" t="str">
        <f t="shared" si="5"/>
        <v/>
      </c>
      <c r="N69" s="30" t="str">
        <f t="shared" si="6"/>
        <v/>
      </c>
      <c r="O69" s="31" t="str">
        <f t="shared" si="7"/>
        <v>ممتاز</v>
      </c>
      <c r="P69" s="109"/>
      <c r="Q69" s="109"/>
      <c r="R69" s="109"/>
      <c r="S69" s="32" t="str">
        <f t="shared" si="8"/>
        <v/>
      </c>
      <c r="T69" s="32" t="str">
        <f t="shared" si="9"/>
        <v/>
      </c>
      <c r="U69" s="31" t="str">
        <f t="shared" si="10"/>
        <v>ممتاز</v>
      </c>
      <c r="V69" s="113"/>
      <c r="W69" s="113"/>
      <c r="X69" s="113"/>
      <c r="Y69" s="33" t="str">
        <f t="shared" si="11"/>
        <v/>
      </c>
      <c r="Z69" s="33" t="str">
        <f t="shared" si="12"/>
        <v/>
      </c>
      <c r="AA69" s="34" t="str">
        <f t="shared" si="13"/>
        <v>ممتاز</v>
      </c>
      <c r="AB69" s="117"/>
      <c r="AC69" s="117"/>
      <c r="AD69" s="117"/>
      <c r="AE69" s="117"/>
      <c r="AF69" s="35" t="str">
        <f t="shared" si="14"/>
        <v/>
      </c>
      <c r="AG69" s="35" t="str">
        <f t="shared" si="15"/>
        <v/>
      </c>
      <c r="AH69" s="34" t="str">
        <f t="shared" si="16"/>
        <v>ممتاز</v>
      </c>
      <c r="AI69" s="121"/>
      <c r="AJ69" s="121"/>
      <c r="AK69" s="121"/>
      <c r="AL69" s="36" t="str">
        <f t="shared" si="17"/>
        <v/>
      </c>
      <c r="AM69" s="36" t="str">
        <f t="shared" si="18"/>
        <v/>
      </c>
      <c r="AN69" s="22" t="str">
        <f t="shared" si="0"/>
        <v>ممتاز</v>
      </c>
      <c r="AO69" s="37" t="str">
        <f t="shared" si="19"/>
        <v/>
      </c>
      <c r="AP69" s="34" t="str">
        <f t="shared" si="20"/>
        <v/>
      </c>
      <c r="AQ69" s="126"/>
      <c r="AR69" s="126"/>
      <c r="AS69" s="127"/>
      <c r="AT69" s="127"/>
      <c r="AU69" s="37" t="str">
        <f t="shared" si="21"/>
        <v/>
      </c>
      <c r="AV69" s="37" t="str">
        <f t="shared" si="22"/>
        <v/>
      </c>
      <c r="AW69" s="133"/>
      <c r="AX69" s="133"/>
      <c r="AY69" s="133"/>
      <c r="AZ69" s="38" t="str">
        <f t="shared" si="23"/>
        <v/>
      </c>
      <c r="BA69" s="38" t="str">
        <f t="shared" si="1"/>
        <v/>
      </c>
      <c r="BB69" s="34" t="str">
        <f t="shared" si="24"/>
        <v>ممتاز</v>
      </c>
      <c r="BC69" s="39" t="str">
        <f t="shared" si="25"/>
        <v/>
      </c>
    </row>
    <row r="70" spans="1:61" ht="17.25" thickTop="1" thickBot="1">
      <c r="A70" s="43" t="str">
        <f t="shared" si="26"/>
        <v/>
      </c>
      <c r="B70" s="25"/>
      <c r="C70" s="24"/>
      <c r="D70" s="138"/>
      <c r="E70" s="138"/>
      <c r="F70" s="138"/>
      <c r="G70" s="58" t="str">
        <f t="shared" si="2"/>
        <v/>
      </c>
      <c r="H70" s="58" t="str">
        <f t="shared" si="3"/>
        <v/>
      </c>
      <c r="I70" s="58" t="str">
        <f t="shared" si="4"/>
        <v/>
      </c>
      <c r="J70" s="104"/>
      <c r="K70" s="104"/>
      <c r="L70" s="104"/>
      <c r="M70" s="30" t="str">
        <f t="shared" si="5"/>
        <v/>
      </c>
      <c r="N70" s="30" t="str">
        <f t="shared" si="6"/>
        <v/>
      </c>
      <c r="O70" s="31" t="str">
        <f t="shared" si="7"/>
        <v>ممتاز</v>
      </c>
      <c r="P70" s="109"/>
      <c r="Q70" s="109"/>
      <c r="R70" s="109"/>
      <c r="S70" s="32" t="str">
        <f t="shared" si="8"/>
        <v/>
      </c>
      <c r="T70" s="32" t="str">
        <f t="shared" si="9"/>
        <v/>
      </c>
      <c r="U70" s="31" t="str">
        <f t="shared" si="10"/>
        <v>ممتاز</v>
      </c>
      <c r="V70" s="113"/>
      <c r="W70" s="113"/>
      <c r="X70" s="113"/>
      <c r="Y70" s="33" t="str">
        <f t="shared" si="11"/>
        <v/>
      </c>
      <c r="Z70" s="33" t="str">
        <f t="shared" si="12"/>
        <v/>
      </c>
      <c r="AA70" s="34" t="str">
        <f t="shared" si="13"/>
        <v>ممتاز</v>
      </c>
      <c r="AB70" s="117"/>
      <c r="AC70" s="117"/>
      <c r="AD70" s="117"/>
      <c r="AE70" s="117"/>
      <c r="AF70" s="35" t="str">
        <f t="shared" si="14"/>
        <v/>
      </c>
      <c r="AG70" s="35" t="str">
        <f t="shared" si="15"/>
        <v/>
      </c>
      <c r="AH70" s="34" t="str">
        <f t="shared" si="16"/>
        <v>ممتاز</v>
      </c>
      <c r="AI70" s="121"/>
      <c r="AJ70" s="121"/>
      <c r="AK70" s="121"/>
      <c r="AL70" s="36" t="str">
        <f t="shared" si="17"/>
        <v/>
      </c>
      <c r="AM70" s="36" t="str">
        <f t="shared" si="18"/>
        <v/>
      </c>
      <c r="AN70" s="22" t="str">
        <f t="shared" si="0"/>
        <v>ممتاز</v>
      </c>
      <c r="AO70" s="37" t="str">
        <f t="shared" si="19"/>
        <v/>
      </c>
      <c r="AP70" s="34" t="str">
        <f t="shared" si="20"/>
        <v/>
      </c>
      <c r="AQ70" s="126"/>
      <c r="AR70" s="126"/>
      <c r="AS70" s="127"/>
      <c r="AT70" s="127"/>
      <c r="AU70" s="37" t="str">
        <f t="shared" si="21"/>
        <v/>
      </c>
      <c r="AV70" s="37" t="str">
        <f t="shared" si="22"/>
        <v/>
      </c>
      <c r="AW70" s="133"/>
      <c r="AX70" s="133"/>
      <c r="AY70" s="133"/>
      <c r="AZ70" s="38" t="str">
        <f t="shared" si="23"/>
        <v/>
      </c>
      <c r="BA70" s="38" t="str">
        <f t="shared" si="1"/>
        <v/>
      </c>
      <c r="BB70" s="34" t="str">
        <f t="shared" si="24"/>
        <v>ممتاز</v>
      </c>
      <c r="BC70" s="39" t="str">
        <f t="shared" si="25"/>
        <v/>
      </c>
    </row>
    <row r="71" spans="1:61" ht="17.25" thickTop="1" thickBot="1">
      <c r="A71" s="43" t="str">
        <f t="shared" si="26"/>
        <v/>
      </c>
      <c r="B71" s="25"/>
      <c r="C71" s="23"/>
      <c r="D71" s="137"/>
      <c r="E71" s="137"/>
      <c r="F71" s="137"/>
      <c r="G71" s="58" t="str">
        <f t="shared" si="2"/>
        <v/>
      </c>
      <c r="H71" s="58" t="str">
        <f t="shared" si="3"/>
        <v/>
      </c>
      <c r="I71" s="58" t="str">
        <f t="shared" si="4"/>
        <v/>
      </c>
      <c r="J71" s="104"/>
      <c r="K71" s="104"/>
      <c r="L71" s="104"/>
      <c r="M71" s="30" t="str">
        <f t="shared" si="5"/>
        <v/>
      </c>
      <c r="N71" s="30" t="str">
        <f t="shared" si="6"/>
        <v/>
      </c>
      <c r="O71" s="31" t="str">
        <f t="shared" si="7"/>
        <v>ممتاز</v>
      </c>
      <c r="P71" s="109"/>
      <c r="Q71" s="109"/>
      <c r="R71" s="109"/>
      <c r="S71" s="32" t="str">
        <f t="shared" si="8"/>
        <v/>
      </c>
      <c r="T71" s="32" t="str">
        <f t="shared" si="9"/>
        <v/>
      </c>
      <c r="U71" s="31" t="str">
        <f t="shared" si="10"/>
        <v>ممتاز</v>
      </c>
      <c r="V71" s="113"/>
      <c r="W71" s="113"/>
      <c r="X71" s="113"/>
      <c r="Y71" s="33" t="str">
        <f t="shared" si="11"/>
        <v/>
      </c>
      <c r="Z71" s="33" t="str">
        <f t="shared" si="12"/>
        <v/>
      </c>
      <c r="AA71" s="34" t="str">
        <f t="shared" si="13"/>
        <v>ممتاز</v>
      </c>
      <c r="AB71" s="117"/>
      <c r="AC71" s="117"/>
      <c r="AD71" s="117"/>
      <c r="AE71" s="117"/>
      <c r="AF71" s="35" t="str">
        <f t="shared" si="14"/>
        <v/>
      </c>
      <c r="AG71" s="35" t="str">
        <f t="shared" si="15"/>
        <v/>
      </c>
      <c r="AH71" s="34" t="str">
        <f t="shared" si="16"/>
        <v>ممتاز</v>
      </c>
      <c r="AI71" s="121"/>
      <c r="AJ71" s="121"/>
      <c r="AK71" s="121"/>
      <c r="AL71" s="36" t="str">
        <f t="shared" si="17"/>
        <v/>
      </c>
      <c r="AM71" s="36" t="str">
        <f t="shared" si="18"/>
        <v/>
      </c>
      <c r="AN71" s="22" t="str">
        <f t="shared" si="0"/>
        <v>ممتاز</v>
      </c>
      <c r="AO71" s="37" t="str">
        <f t="shared" si="19"/>
        <v/>
      </c>
      <c r="AP71" s="34" t="str">
        <f t="shared" si="20"/>
        <v/>
      </c>
      <c r="AQ71" s="126"/>
      <c r="AR71" s="126"/>
      <c r="AS71" s="127"/>
      <c r="AT71" s="127"/>
      <c r="AU71" s="37" t="str">
        <f t="shared" si="21"/>
        <v/>
      </c>
      <c r="AV71" s="37" t="str">
        <f t="shared" si="22"/>
        <v/>
      </c>
      <c r="AW71" s="133"/>
      <c r="AX71" s="133"/>
      <c r="AY71" s="133"/>
      <c r="AZ71" s="38" t="str">
        <f t="shared" si="23"/>
        <v/>
      </c>
      <c r="BA71" s="38" t="str">
        <f t="shared" si="1"/>
        <v/>
      </c>
      <c r="BB71" s="34" t="str">
        <f t="shared" si="24"/>
        <v>ممتاز</v>
      </c>
      <c r="BC71" s="39" t="str">
        <f t="shared" si="25"/>
        <v/>
      </c>
    </row>
    <row r="72" spans="1:61" ht="17.25" thickTop="1" thickBot="1">
      <c r="A72" s="43" t="str">
        <f t="shared" si="26"/>
        <v/>
      </c>
      <c r="B72" s="25"/>
      <c r="C72" s="23"/>
      <c r="D72" s="137"/>
      <c r="E72" s="137"/>
      <c r="F72" s="137"/>
      <c r="G72" s="58" t="str">
        <f t="shared" si="2"/>
        <v/>
      </c>
      <c r="H72" s="58" t="str">
        <f t="shared" si="3"/>
        <v/>
      </c>
      <c r="I72" s="58" t="str">
        <f t="shared" si="4"/>
        <v/>
      </c>
      <c r="J72" s="104"/>
      <c r="K72" s="104"/>
      <c r="L72" s="104"/>
      <c r="M72" s="30" t="str">
        <f t="shared" si="5"/>
        <v/>
      </c>
      <c r="N72" s="30" t="str">
        <f t="shared" si="6"/>
        <v/>
      </c>
      <c r="O72" s="31" t="str">
        <f t="shared" si="7"/>
        <v>ممتاز</v>
      </c>
      <c r="P72" s="109"/>
      <c r="Q72" s="109"/>
      <c r="R72" s="109"/>
      <c r="S72" s="32" t="str">
        <f t="shared" si="8"/>
        <v/>
      </c>
      <c r="T72" s="32" t="str">
        <f t="shared" si="9"/>
        <v/>
      </c>
      <c r="U72" s="31" t="str">
        <f t="shared" si="10"/>
        <v>ممتاز</v>
      </c>
      <c r="V72" s="113"/>
      <c r="W72" s="113"/>
      <c r="X72" s="113"/>
      <c r="Y72" s="33" t="str">
        <f t="shared" si="11"/>
        <v/>
      </c>
      <c r="Z72" s="33" t="str">
        <f t="shared" si="12"/>
        <v/>
      </c>
      <c r="AA72" s="34" t="str">
        <f t="shared" si="13"/>
        <v>ممتاز</v>
      </c>
      <c r="AB72" s="117"/>
      <c r="AC72" s="117"/>
      <c r="AD72" s="117"/>
      <c r="AE72" s="117"/>
      <c r="AF72" s="35" t="str">
        <f t="shared" si="14"/>
        <v/>
      </c>
      <c r="AG72" s="35" t="str">
        <f t="shared" si="15"/>
        <v/>
      </c>
      <c r="AH72" s="34" t="str">
        <f t="shared" si="16"/>
        <v>ممتاز</v>
      </c>
      <c r="AI72" s="121"/>
      <c r="AJ72" s="121"/>
      <c r="AK72" s="121"/>
      <c r="AL72" s="36" t="str">
        <f t="shared" si="17"/>
        <v/>
      </c>
      <c r="AM72" s="36" t="str">
        <f t="shared" si="18"/>
        <v/>
      </c>
      <c r="AN72" s="22" t="str">
        <f t="shared" si="0"/>
        <v>ممتاز</v>
      </c>
      <c r="AO72" s="37" t="str">
        <f t="shared" si="19"/>
        <v/>
      </c>
      <c r="AP72" s="34" t="str">
        <f t="shared" si="20"/>
        <v/>
      </c>
      <c r="AQ72" s="126"/>
      <c r="AR72" s="126"/>
      <c r="AS72" s="127"/>
      <c r="AT72" s="127"/>
      <c r="AU72" s="37" t="str">
        <f t="shared" si="21"/>
        <v/>
      </c>
      <c r="AV72" s="37" t="str">
        <f t="shared" si="22"/>
        <v/>
      </c>
      <c r="AW72" s="133"/>
      <c r="AX72" s="133"/>
      <c r="AY72" s="133"/>
      <c r="AZ72" s="38" t="str">
        <f t="shared" si="23"/>
        <v/>
      </c>
      <c r="BA72" s="38" t="str">
        <f t="shared" si="1"/>
        <v/>
      </c>
      <c r="BB72" s="34" t="str">
        <f t="shared" si="24"/>
        <v>ممتاز</v>
      </c>
      <c r="BC72" s="39" t="str">
        <f t="shared" si="25"/>
        <v/>
      </c>
    </row>
    <row r="73" spans="1:61" ht="17.25" thickTop="1" thickBot="1">
      <c r="A73" s="43" t="str">
        <f t="shared" si="26"/>
        <v/>
      </c>
      <c r="B73" s="25"/>
      <c r="C73" s="23"/>
      <c r="D73" s="137"/>
      <c r="E73" s="137"/>
      <c r="F73" s="137"/>
      <c r="G73" s="58" t="str">
        <f t="shared" si="2"/>
        <v/>
      </c>
      <c r="H73" s="58" t="str">
        <f t="shared" si="3"/>
        <v/>
      </c>
      <c r="I73" s="58" t="str">
        <f t="shared" si="4"/>
        <v/>
      </c>
      <c r="J73" s="104"/>
      <c r="K73" s="104"/>
      <c r="L73" s="104"/>
      <c r="M73" s="30" t="str">
        <f t="shared" si="5"/>
        <v/>
      </c>
      <c r="N73" s="30" t="str">
        <f t="shared" si="6"/>
        <v/>
      </c>
      <c r="O73" s="31" t="str">
        <f t="shared" si="7"/>
        <v>ممتاز</v>
      </c>
      <c r="P73" s="109"/>
      <c r="Q73" s="109"/>
      <c r="R73" s="109"/>
      <c r="S73" s="32" t="str">
        <f t="shared" si="8"/>
        <v/>
      </c>
      <c r="T73" s="32" t="str">
        <f t="shared" si="9"/>
        <v/>
      </c>
      <c r="U73" s="31" t="str">
        <f t="shared" si="10"/>
        <v>ممتاز</v>
      </c>
      <c r="V73" s="113"/>
      <c r="W73" s="113"/>
      <c r="X73" s="113"/>
      <c r="Y73" s="33" t="str">
        <f t="shared" si="11"/>
        <v/>
      </c>
      <c r="Z73" s="33" t="str">
        <f t="shared" si="12"/>
        <v/>
      </c>
      <c r="AA73" s="34" t="str">
        <f t="shared" si="13"/>
        <v>ممتاز</v>
      </c>
      <c r="AB73" s="117"/>
      <c r="AC73" s="117"/>
      <c r="AD73" s="117"/>
      <c r="AE73" s="117"/>
      <c r="AF73" s="35" t="str">
        <f t="shared" si="14"/>
        <v/>
      </c>
      <c r="AG73" s="35" t="str">
        <f t="shared" si="15"/>
        <v/>
      </c>
      <c r="AH73" s="34" t="str">
        <f t="shared" si="16"/>
        <v>ممتاز</v>
      </c>
      <c r="AI73" s="121"/>
      <c r="AJ73" s="121"/>
      <c r="AK73" s="121"/>
      <c r="AL73" s="36" t="str">
        <f t="shared" si="17"/>
        <v/>
      </c>
      <c r="AM73" s="36" t="str">
        <f t="shared" si="18"/>
        <v/>
      </c>
      <c r="AN73" s="22" t="str">
        <f t="shared" si="0"/>
        <v>ممتاز</v>
      </c>
      <c r="AO73" s="37" t="str">
        <f t="shared" si="19"/>
        <v/>
      </c>
      <c r="AP73" s="34" t="str">
        <f t="shared" si="20"/>
        <v/>
      </c>
      <c r="AQ73" s="126"/>
      <c r="AR73" s="126"/>
      <c r="AS73" s="127"/>
      <c r="AT73" s="127"/>
      <c r="AU73" s="37" t="str">
        <f t="shared" si="21"/>
        <v/>
      </c>
      <c r="AV73" s="37" t="str">
        <f t="shared" si="22"/>
        <v/>
      </c>
      <c r="AW73" s="133"/>
      <c r="AX73" s="133"/>
      <c r="AY73" s="133"/>
      <c r="AZ73" s="38" t="str">
        <f t="shared" si="23"/>
        <v/>
      </c>
      <c r="BA73" s="38" t="str">
        <f t="shared" si="1"/>
        <v/>
      </c>
      <c r="BB73" s="34" t="str">
        <f t="shared" si="24"/>
        <v>ممتاز</v>
      </c>
      <c r="BC73" s="39" t="str">
        <f t="shared" si="25"/>
        <v/>
      </c>
    </row>
    <row r="74" spans="1:61" ht="17.25" thickTop="1" thickBot="1">
      <c r="A74" s="43" t="str">
        <f t="shared" si="26"/>
        <v/>
      </c>
      <c r="B74" s="25"/>
      <c r="C74" s="23"/>
      <c r="D74" s="137"/>
      <c r="E74" s="137"/>
      <c r="F74" s="137"/>
      <c r="G74" s="58" t="str">
        <f t="shared" si="2"/>
        <v/>
      </c>
      <c r="H74" s="58" t="str">
        <f t="shared" si="3"/>
        <v/>
      </c>
      <c r="I74" s="58" t="str">
        <f t="shared" si="4"/>
        <v/>
      </c>
      <c r="J74" s="104"/>
      <c r="K74" s="104"/>
      <c r="L74" s="104"/>
      <c r="M74" s="30" t="str">
        <f t="shared" si="5"/>
        <v/>
      </c>
      <c r="N74" s="30" t="str">
        <f t="shared" si="6"/>
        <v/>
      </c>
      <c r="O74" s="31" t="str">
        <f t="shared" si="7"/>
        <v>ممتاز</v>
      </c>
      <c r="P74" s="109"/>
      <c r="Q74" s="109"/>
      <c r="R74" s="109"/>
      <c r="S74" s="32" t="str">
        <f t="shared" si="8"/>
        <v/>
      </c>
      <c r="T74" s="32" t="str">
        <f t="shared" si="9"/>
        <v/>
      </c>
      <c r="U74" s="31" t="str">
        <f t="shared" si="10"/>
        <v>ممتاز</v>
      </c>
      <c r="V74" s="113"/>
      <c r="W74" s="113"/>
      <c r="X74" s="113"/>
      <c r="Y74" s="33" t="str">
        <f t="shared" si="11"/>
        <v/>
      </c>
      <c r="Z74" s="33" t="str">
        <f t="shared" si="12"/>
        <v/>
      </c>
      <c r="AA74" s="34" t="str">
        <f t="shared" si="13"/>
        <v>ممتاز</v>
      </c>
      <c r="AB74" s="117"/>
      <c r="AC74" s="117"/>
      <c r="AD74" s="117"/>
      <c r="AE74" s="117"/>
      <c r="AF74" s="35" t="str">
        <f t="shared" si="14"/>
        <v/>
      </c>
      <c r="AG74" s="35" t="str">
        <f t="shared" si="15"/>
        <v/>
      </c>
      <c r="AH74" s="34" t="str">
        <f t="shared" si="16"/>
        <v>ممتاز</v>
      </c>
      <c r="AI74" s="121"/>
      <c r="AJ74" s="121"/>
      <c r="AK74" s="121"/>
      <c r="AL74" s="36" t="str">
        <f t="shared" si="17"/>
        <v/>
      </c>
      <c r="AM74" s="36" t="str">
        <f t="shared" si="18"/>
        <v/>
      </c>
      <c r="AN74" s="22" t="str">
        <f t="shared" si="0"/>
        <v>ممتاز</v>
      </c>
      <c r="AO74" s="37" t="str">
        <f t="shared" si="19"/>
        <v/>
      </c>
      <c r="AP74" s="34" t="str">
        <f t="shared" si="20"/>
        <v/>
      </c>
      <c r="AQ74" s="126"/>
      <c r="AR74" s="126"/>
      <c r="AS74" s="127"/>
      <c r="AT74" s="127"/>
      <c r="AU74" s="37" t="str">
        <f t="shared" si="21"/>
        <v/>
      </c>
      <c r="AV74" s="37" t="str">
        <f t="shared" si="22"/>
        <v/>
      </c>
      <c r="AW74" s="133"/>
      <c r="AX74" s="133"/>
      <c r="AY74" s="133"/>
      <c r="AZ74" s="38" t="str">
        <f t="shared" si="23"/>
        <v/>
      </c>
      <c r="BA74" s="38" t="str">
        <f t="shared" si="1"/>
        <v/>
      </c>
      <c r="BB74" s="34" t="str">
        <f t="shared" si="24"/>
        <v>ممتاز</v>
      </c>
      <c r="BC74" s="39" t="str">
        <f t="shared" si="25"/>
        <v/>
      </c>
    </row>
    <row r="75" spans="1:61" ht="17.25" thickTop="1" thickBot="1">
      <c r="A75" s="43" t="str">
        <f t="shared" si="26"/>
        <v/>
      </c>
      <c r="B75" s="25"/>
      <c r="C75" s="23"/>
      <c r="D75" s="137"/>
      <c r="E75" s="137"/>
      <c r="F75" s="137"/>
      <c r="G75" s="58" t="str">
        <f t="shared" si="2"/>
        <v/>
      </c>
      <c r="H75" s="58" t="str">
        <f t="shared" si="3"/>
        <v/>
      </c>
      <c r="I75" s="58" t="str">
        <f t="shared" si="4"/>
        <v/>
      </c>
      <c r="J75" s="104"/>
      <c r="K75" s="104"/>
      <c r="L75" s="104"/>
      <c r="M75" s="30" t="str">
        <f t="shared" si="5"/>
        <v/>
      </c>
      <c r="N75" s="30" t="str">
        <f t="shared" si="6"/>
        <v/>
      </c>
      <c r="O75" s="31" t="str">
        <f t="shared" si="7"/>
        <v>ممتاز</v>
      </c>
      <c r="P75" s="109"/>
      <c r="Q75" s="109"/>
      <c r="R75" s="109"/>
      <c r="S75" s="32" t="str">
        <f t="shared" si="8"/>
        <v/>
      </c>
      <c r="T75" s="32" t="str">
        <f t="shared" si="9"/>
        <v/>
      </c>
      <c r="U75" s="31" t="str">
        <f t="shared" si="10"/>
        <v>ممتاز</v>
      </c>
      <c r="V75" s="113"/>
      <c r="W75" s="113"/>
      <c r="X75" s="113"/>
      <c r="Y75" s="33" t="str">
        <f t="shared" si="11"/>
        <v/>
      </c>
      <c r="Z75" s="33" t="str">
        <f t="shared" si="12"/>
        <v/>
      </c>
      <c r="AA75" s="34" t="str">
        <f t="shared" si="13"/>
        <v>ممتاز</v>
      </c>
      <c r="AB75" s="117"/>
      <c r="AC75" s="117"/>
      <c r="AD75" s="117"/>
      <c r="AE75" s="117"/>
      <c r="AF75" s="35" t="str">
        <f t="shared" si="14"/>
        <v/>
      </c>
      <c r="AG75" s="35" t="str">
        <f t="shared" si="15"/>
        <v/>
      </c>
      <c r="AH75" s="34" t="str">
        <f t="shared" si="16"/>
        <v>ممتاز</v>
      </c>
      <c r="AI75" s="121"/>
      <c r="AJ75" s="121"/>
      <c r="AK75" s="121"/>
      <c r="AL75" s="36" t="str">
        <f t="shared" si="17"/>
        <v/>
      </c>
      <c r="AM75" s="36" t="str">
        <f t="shared" si="18"/>
        <v/>
      </c>
      <c r="AN75" s="22" t="str">
        <f t="shared" si="0"/>
        <v>ممتاز</v>
      </c>
      <c r="AO75" s="37" t="str">
        <f t="shared" si="19"/>
        <v/>
      </c>
      <c r="AP75" s="34" t="str">
        <f t="shared" si="20"/>
        <v/>
      </c>
      <c r="AQ75" s="126"/>
      <c r="AR75" s="126"/>
      <c r="AS75" s="127"/>
      <c r="AT75" s="127"/>
      <c r="AU75" s="37" t="str">
        <f t="shared" si="21"/>
        <v/>
      </c>
      <c r="AV75" s="37" t="str">
        <f t="shared" si="22"/>
        <v/>
      </c>
      <c r="AW75" s="133"/>
      <c r="AX75" s="133"/>
      <c r="AY75" s="133"/>
      <c r="AZ75" s="38" t="str">
        <f t="shared" si="23"/>
        <v/>
      </c>
      <c r="BA75" s="38" t="str">
        <f t="shared" si="1"/>
        <v/>
      </c>
      <c r="BB75" s="34" t="str">
        <f t="shared" si="24"/>
        <v>ممتاز</v>
      </c>
      <c r="BC75" s="39" t="str">
        <f t="shared" si="25"/>
        <v/>
      </c>
    </row>
    <row r="76" spans="1:61" ht="17.25" thickTop="1" thickBot="1">
      <c r="A76" s="43" t="str">
        <f t="shared" si="26"/>
        <v/>
      </c>
      <c r="B76" s="25"/>
      <c r="C76" s="23"/>
      <c r="D76" s="137"/>
      <c r="E76" s="137"/>
      <c r="F76" s="137"/>
      <c r="G76" s="58" t="str">
        <f t="shared" si="2"/>
        <v/>
      </c>
      <c r="H76" s="58" t="str">
        <f t="shared" si="3"/>
        <v/>
      </c>
      <c r="I76" s="58" t="str">
        <f t="shared" si="4"/>
        <v/>
      </c>
      <c r="J76" s="104"/>
      <c r="K76" s="104"/>
      <c r="L76" s="104"/>
      <c r="M76" s="30" t="str">
        <f t="shared" si="5"/>
        <v/>
      </c>
      <c r="N76" s="30" t="str">
        <f t="shared" si="6"/>
        <v/>
      </c>
      <c r="O76" s="31" t="str">
        <f t="shared" si="7"/>
        <v>ممتاز</v>
      </c>
      <c r="P76" s="109"/>
      <c r="Q76" s="109"/>
      <c r="R76" s="109"/>
      <c r="S76" s="32" t="str">
        <f t="shared" si="8"/>
        <v/>
      </c>
      <c r="T76" s="32" t="str">
        <f t="shared" si="9"/>
        <v/>
      </c>
      <c r="U76" s="31" t="str">
        <f t="shared" si="10"/>
        <v>ممتاز</v>
      </c>
      <c r="V76" s="113"/>
      <c r="W76" s="113"/>
      <c r="X76" s="113"/>
      <c r="Y76" s="33" t="str">
        <f t="shared" si="11"/>
        <v/>
      </c>
      <c r="Z76" s="33" t="str">
        <f t="shared" si="12"/>
        <v/>
      </c>
      <c r="AA76" s="34" t="str">
        <f t="shared" si="13"/>
        <v>ممتاز</v>
      </c>
      <c r="AB76" s="117"/>
      <c r="AC76" s="117"/>
      <c r="AD76" s="117"/>
      <c r="AE76" s="117"/>
      <c r="AF76" s="35" t="str">
        <f t="shared" si="14"/>
        <v/>
      </c>
      <c r="AG76" s="35" t="str">
        <f t="shared" si="15"/>
        <v/>
      </c>
      <c r="AH76" s="34" t="str">
        <f t="shared" si="16"/>
        <v>ممتاز</v>
      </c>
      <c r="AI76" s="121"/>
      <c r="AJ76" s="121"/>
      <c r="AK76" s="121"/>
      <c r="AL76" s="36" t="str">
        <f t="shared" si="17"/>
        <v/>
      </c>
      <c r="AM76" s="36" t="str">
        <f t="shared" si="18"/>
        <v/>
      </c>
      <c r="AN76" s="22" t="str">
        <f t="shared" si="0"/>
        <v>ممتاز</v>
      </c>
      <c r="AO76" s="37" t="str">
        <f t="shared" si="19"/>
        <v/>
      </c>
      <c r="AP76" s="34" t="str">
        <f t="shared" si="20"/>
        <v/>
      </c>
      <c r="AQ76" s="126"/>
      <c r="AR76" s="126"/>
      <c r="AS76" s="127"/>
      <c r="AT76" s="127"/>
      <c r="AU76" s="37" t="str">
        <f t="shared" si="21"/>
        <v/>
      </c>
      <c r="AV76" s="37" t="str">
        <f t="shared" si="22"/>
        <v/>
      </c>
      <c r="AW76" s="133"/>
      <c r="AX76" s="133"/>
      <c r="AY76" s="133"/>
      <c r="AZ76" s="38" t="str">
        <f t="shared" si="23"/>
        <v/>
      </c>
      <c r="BA76" s="38" t="str">
        <f t="shared" ref="BA76:BA136" si="27">IF(B76="","",IF(AY76="غ","غ",AZ76*0.2))</f>
        <v/>
      </c>
      <c r="BB76" s="34" t="str">
        <f t="shared" si="24"/>
        <v>ممتاز</v>
      </c>
      <c r="BC76" s="39" t="str">
        <f t="shared" si="25"/>
        <v/>
      </c>
    </row>
    <row r="77" spans="1:61" ht="17.25" thickTop="1" thickBot="1">
      <c r="A77" s="43" t="str">
        <f t="shared" si="26"/>
        <v/>
      </c>
      <c r="B77" s="25"/>
      <c r="C77" s="23"/>
      <c r="D77" s="137"/>
      <c r="E77" s="137"/>
      <c r="F77" s="137"/>
      <c r="G77" s="58" t="str">
        <f t="shared" ref="G77:G136" si="28">IF(D77="","",DATEDIF(DATE(F77,E77,D77),$G$10,"md"))</f>
        <v/>
      </c>
      <c r="H77" s="58" t="str">
        <f t="shared" ref="H77:H136" si="29">IF(D77="","",DATEDIF(DATE(F77,E77,D77),$G$10,"ym"))</f>
        <v/>
      </c>
      <c r="I77" s="58" t="str">
        <f t="shared" ref="I77:I136" si="30">IF(D77="","",DATEDIF(DATE(F77,E77,D77),$G$10,"y"))</f>
        <v/>
      </c>
      <c r="J77" s="104"/>
      <c r="K77" s="104"/>
      <c r="L77" s="104"/>
      <c r="M77" s="30" t="str">
        <f t="shared" ref="M77:M136" si="31">IF(B77="","",IF(L77="غ","غ",SUM(J77:L77)))</f>
        <v/>
      </c>
      <c r="N77" s="30" t="str">
        <f t="shared" ref="N77:N136" si="32">IF(B77="","",IF(L77="غ","غ",M77*0.5))</f>
        <v/>
      </c>
      <c r="O77" s="31" t="str">
        <f t="shared" ref="O77:O136" si="33">IF(L77="غ","دون المستوى",IF(N77&gt;=$N$10*0.85,"ممتاز",IF(N77&gt;=$N$10*0.75,"جيد جداً",IF(N77&gt;=$N$10*0.65,"جيد",IF(N77&gt;=$N$10*0.5,"مقبول","دون المستوى")))))</f>
        <v>ممتاز</v>
      </c>
      <c r="P77" s="109"/>
      <c r="Q77" s="109"/>
      <c r="R77" s="109"/>
      <c r="S77" s="32" t="str">
        <f t="shared" ref="S77:S136" si="34">IF(B77="","",IF(R77="غ","غ",SUM(P77:R77)))</f>
        <v/>
      </c>
      <c r="T77" s="32" t="str">
        <f t="shared" ref="T77:T137" si="35">IF(B77="","",IF(R77="غ","غ",S77*0.4))</f>
        <v/>
      </c>
      <c r="U77" s="31" t="str">
        <f t="shared" ref="U77:U136" si="36">IF(R77="غ","دون المستوى",IF(T77&gt;=$T$10*0.85,"ممتاز",IF(T77&gt;=$T$10*0.75,"جيد جداً",IF(T77&gt;=$T$10*0.65,"جيد",IF(T77&gt;=$T$10*0.5,"مقبول","دون المستوى")))))</f>
        <v>ممتاز</v>
      </c>
      <c r="V77" s="113"/>
      <c r="W77" s="113"/>
      <c r="X77" s="113"/>
      <c r="Y77" s="33" t="str">
        <f t="shared" ref="Y77:Y136" si="37">IF(B77="","",IF(X77="غ","غ",SUM(V77:X77)))</f>
        <v/>
      </c>
      <c r="Z77" s="33" t="str">
        <f t="shared" ref="Z77:Z136" si="38">IF(B77="","",IF(X77="غ","غ",Y77*0.2))</f>
        <v/>
      </c>
      <c r="AA77" s="34" t="str">
        <f t="shared" ref="AA77:AA136" si="39">IF(X77="غ","دون المستوى",IF(Z77&gt;=$Z$10*0.85,"ممتاز",IF(Z77&gt;=$Z$10*0.75,"جيد جداً",IF(Z77&gt;=$Z$10*0.65,"جيد",IF(Z77&gt;=$Z$10*0.5,"مقبول","دون المستوى")))))</f>
        <v>ممتاز</v>
      </c>
      <c r="AB77" s="117"/>
      <c r="AC77" s="117"/>
      <c r="AD77" s="117"/>
      <c r="AE77" s="117"/>
      <c r="AF77" s="35" t="str">
        <f t="shared" ref="AF77:AF136" si="40">IF(B77="","",IF(OR(AE77="غ",AD77="غ",),"غ",SUM(AB77:AE77)))</f>
        <v/>
      </c>
      <c r="AG77" s="35" t="str">
        <f t="shared" ref="AG77:AG136" si="41">IF(B77="","",IF(OR(AE77="غ",AD77="غ"),"غ",AF77*0.2))</f>
        <v/>
      </c>
      <c r="AH77" s="34" t="str">
        <f t="shared" ref="AH77:AH136" si="42">IF(OR(AE77="غ",AD77="غ"),"دون المستوى",IF(AG77&gt;=$AG$10*0.85,"ممتاز",IF(AG77&gt;=$AG$10*0.75,"جيد جداً",IF(AG77&gt;=$AG$10*0.65,"جيد",IF(AG77&gt;=$AG$10*0.5,"مقبول","دون المستوى")))))</f>
        <v>ممتاز</v>
      </c>
      <c r="AI77" s="121"/>
      <c r="AJ77" s="121"/>
      <c r="AK77" s="121"/>
      <c r="AL77" s="36" t="str">
        <f t="shared" ref="AL77:AL136" si="43">IF(B77="","",IF(AK77="غ","غ",SUM(AI77:AK77)))</f>
        <v/>
      </c>
      <c r="AM77" s="36" t="str">
        <f t="shared" ref="AM77:AM136" si="44">IF(B77="","",IF(AK77="غ","غ",AL77*0.2))</f>
        <v/>
      </c>
      <c r="AN77" s="22" t="str">
        <f t="shared" ref="AN77:AN101" si="45">IF(AK77="غ","دون المستوى",IF(AM77&gt;=$AM$10*0.85,"ممتاز",IF(AM77&gt;=$AM$10*0.75,"جيد جداً",IF(AM77&gt;=$AM$10*0.65,"جيد",IF(AM77&gt;=$AM$10*0.5,"مقبول","دون المستوى")))))</f>
        <v>ممتاز</v>
      </c>
      <c r="AO77" s="37" t="str">
        <f t="shared" ref="AO77:AO136" si="46">IF(B77="","",IF(OR(N77="غ",T77="غ",Z77="غ",AG77="غ",AM77="غ"),"غ",SUM(N77,T77,Z77,AG77,AM77)))</f>
        <v/>
      </c>
      <c r="AP77" s="34" t="str">
        <f t="shared" ref="AP77:AP136" si="47">IF(B77="","",IF(AO77&lt;$AO$11,"دون المستوى",IF(BC77="دور ثان","دون المستوى",IF(AO77&gt;=$AO$10*0.85,"ممتاز",IF(AO77&gt;=$AO$10*0.75,"جيد جداً",IF(AO77&gt;=$AO$10*0.65,"جيد",IF(AO77&gt;=$AO$10*0.5,"مقبول","دون المستوى")))))))</f>
        <v/>
      </c>
      <c r="AQ77" s="126"/>
      <c r="AR77" s="126"/>
      <c r="AS77" s="127"/>
      <c r="AT77" s="127"/>
      <c r="AU77" s="37" t="str">
        <f t="shared" ref="AU77:AU136" si="48">IF(B77="","",SUM(AQ77:AT77))</f>
        <v/>
      </c>
      <c r="AV77" s="37" t="str">
        <f t="shared" ref="AV77:AV136" si="49">IF(B77="","",IF(OR(N77="غ",T77="غ",Z77="غ",AG77="غ",AM77="غ"),"غ",SUM(AO77+AU77)))</f>
        <v/>
      </c>
      <c r="AW77" s="133"/>
      <c r="AX77" s="133"/>
      <c r="AY77" s="133"/>
      <c r="AZ77" s="38" t="str">
        <f t="shared" ref="AZ77:AZ136" si="50">IF(B77="","",IF(AY77="غ","غ",SUM(AW77:AY77)))</f>
        <v/>
      </c>
      <c r="BA77" s="38" t="str">
        <f t="shared" si="27"/>
        <v/>
      </c>
      <c r="BB77" s="34" t="str">
        <f t="shared" ref="BB77:BB136" si="51">IF(AY77="غ","دون المستوى",IF(BA77&gt;=$Z$10*0.85,"ممتاز",IF(BA77&gt;=$Z$10*0.75,"جيد جداً",IF(BA77&gt;=$Z$10*0.65,"جيد",IF(BA77&gt;=$Z$10*0.5,"مقبول","دون المستوى")))))</f>
        <v>ممتاز</v>
      </c>
      <c r="BC77" s="39" t="str">
        <f t="shared" ref="BC77:BC136" si="52">IF(B77="","",IF(OR(BB77="دون المستوى",O77="دون المستوى",U77="دون المستوى",AA77="دون المستوى",AH77="دون المستوى",AN77="دون المستوى"),"دور ثان","ناجح"))</f>
        <v/>
      </c>
    </row>
    <row r="78" spans="1:61" ht="17.25" thickTop="1" thickBot="1">
      <c r="A78" s="43" t="str">
        <f t="shared" ref="A78:A128" si="53">IF(B78="","",A77+1)</f>
        <v/>
      </c>
      <c r="B78" s="25"/>
      <c r="C78" s="23"/>
      <c r="D78" s="137"/>
      <c r="E78" s="137"/>
      <c r="F78" s="137"/>
      <c r="G78" s="58" t="str">
        <f t="shared" si="28"/>
        <v/>
      </c>
      <c r="H78" s="58" t="str">
        <f t="shared" si="29"/>
        <v/>
      </c>
      <c r="I78" s="58" t="str">
        <f t="shared" si="30"/>
        <v/>
      </c>
      <c r="J78" s="104"/>
      <c r="K78" s="104"/>
      <c r="L78" s="104"/>
      <c r="M78" s="30" t="str">
        <f t="shared" si="31"/>
        <v/>
      </c>
      <c r="N78" s="30" t="str">
        <f t="shared" si="32"/>
        <v/>
      </c>
      <c r="O78" s="31" t="str">
        <f t="shared" si="33"/>
        <v>ممتاز</v>
      </c>
      <c r="P78" s="109"/>
      <c r="Q78" s="109"/>
      <c r="R78" s="109"/>
      <c r="S78" s="32" t="str">
        <f t="shared" si="34"/>
        <v/>
      </c>
      <c r="T78" s="32" t="str">
        <f t="shared" si="35"/>
        <v/>
      </c>
      <c r="U78" s="31" t="str">
        <f t="shared" si="36"/>
        <v>ممتاز</v>
      </c>
      <c r="V78" s="113"/>
      <c r="W78" s="113"/>
      <c r="X78" s="113"/>
      <c r="Y78" s="33" t="str">
        <f t="shared" si="37"/>
        <v/>
      </c>
      <c r="Z78" s="33" t="str">
        <f t="shared" si="38"/>
        <v/>
      </c>
      <c r="AA78" s="34" t="str">
        <f t="shared" si="39"/>
        <v>ممتاز</v>
      </c>
      <c r="AB78" s="117"/>
      <c r="AC78" s="117"/>
      <c r="AD78" s="117"/>
      <c r="AE78" s="117"/>
      <c r="AF78" s="35" t="str">
        <f t="shared" si="40"/>
        <v/>
      </c>
      <c r="AG78" s="35" t="str">
        <f t="shared" si="41"/>
        <v/>
      </c>
      <c r="AH78" s="34" t="str">
        <f t="shared" si="42"/>
        <v>ممتاز</v>
      </c>
      <c r="AI78" s="121"/>
      <c r="AJ78" s="121"/>
      <c r="AK78" s="121"/>
      <c r="AL78" s="36" t="str">
        <f t="shared" si="43"/>
        <v/>
      </c>
      <c r="AM78" s="36" t="str">
        <f t="shared" si="44"/>
        <v/>
      </c>
      <c r="AN78" s="22" t="str">
        <f t="shared" si="45"/>
        <v>ممتاز</v>
      </c>
      <c r="AO78" s="37" t="str">
        <f t="shared" si="46"/>
        <v/>
      </c>
      <c r="AP78" s="34" t="str">
        <f t="shared" si="47"/>
        <v/>
      </c>
      <c r="AQ78" s="126"/>
      <c r="AR78" s="126"/>
      <c r="AS78" s="127"/>
      <c r="AT78" s="127"/>
      <c r="AU78" s="37" t="str">
        <f t="shared" si="48"/>
        <v/>
      </c>
      <c r="AV78" s="37" t="str">
        <f t="shared" si="49"/>
        <v/>
      </c>
      <c r="AW78" s="133"/>
      <c r="AX78" s="133"/>
      <c r="AY78" s="133"/>
      <c r="AZ78" s="38" t="str">
        <f t="shared" si="50"/>
        <v/>
      </c>
      <c r="BA78" s="38" t="str">
        <f t="shared" si="27"/>
        <v/>
      </c>
      <c r="BB78" s="34" t="str">
        <f t="shared" si="51"/>
        <v>ممتاز</v>
      </c>
      <c r="BC78" s="39" t="str">
        <f t="shared" si="52"/>
        <v/>
      </c>
    </row>
    <row r="79" spans="1:61" ht="17.25" thickTop="1" thickBot="1">
      <c r="A79" s="43" t="str">
        <f t="shared" si="53"/>
        <v/>
      </c>
      <c r="B79" s="25"/>
      <c r="C79" s="23"/>
      <c r="D79" s="137"/>
      <c r="E79" s="137"/>
      <c r="F79" s="137"/>
      <c r="G79" s="58" t="str">
        <f t="shared" si="28"/>
        <v/>
      </c>
      <c r="H79" s="58" t="str">
        <f t="shared" si="29"/>
        <v/>
      </c>
      <c r="I79" s="58" t="str">
        <f t="shared" si="30"/>
        <v/>
      </c>
      <c r="J79" s="104"/>
      <c r="K79" s="104"/>
      <c r="L79" s="104"/>
      <c r="M79" s="30" t="str">
        <f t="shared" si="31"/>
        <v/>
      </c>
      <c r="N79" s="30" t="str">
        <f t="shared" si="32"/>
        <v/>
      </c>
      <c r="O79" s="31" t="str">
        <f t="shared" si="33"/>
        <v>ممتاز</v>
      </c>
      <c r="P79" s="109"/>
      <c r="Q79" s="109"/>
      <c r="R79" s="109"/>
      <c r="S79" s="32" t="str">
        <f t="shared" si="34"/>
        <v/>
      </c>
      <c r="T79" s="32" t="str">
        <f t="shared" si="35"/>
        <v/>
      </c>
      <c r="U79" s="31" t="str">
        <f t="shared" si="36"/>
        <v>ممتاز</v>
      </c>
      <c r="V79" s="113"/>
      <c r="W79" s="113"/>
      <c r="X79" s="113"/>
      <c r="Y79" s="33" t="str">
        <f t="shared" si="37"/>
        <v/>
      </c>
      <c r="Z79" s="33" t="str">
        <f t="shared" si="38"/>
        <v/>
      </c>
      <c r="AA79" s="34" t="str">
        <f t="shared" si="39"/>
        <v>ممتاز</v>
      </c>
      <c r="AB79" s="117"/>
      <c r="AC79" s="117"/>
      <c r="AD79" s="117"/>
      <c r="AE79" s="117"/>
      <c r="AF79" s="35" t="str">
        <f t="shared" si="40"/>
        <v/>
      </c>
      <c r="AG79" s="35" t="str">
        <f t="shared" si="41"/>
        <v/>
      </c>
      <c r="AH79" s="34" t="str">
        <f t="shared" si="42"/>
        <v>ممتاز</v>
      </c>
      <c r="AI79" s="121"/>
      <c r="AJ79" s="121"/>
      <c r="AK79" s="121"/>
      <c r="AL79" s="36" t="str">
        <f t="shared" si="43"/>
        <v/>
      </c>
      <c r="AM79" s="36" t="str">
        <f t="shared" si="44"/>
        <v/>
      </c>
      <c r="AN79" s="22" t="str">
        <f t="shared" si="45"/>
        <v>ممتاز</v>
      </c>
      <c r="AO79" s="37" t="str">
        <f t="shared" si="46"/>
        <v/>
      </c>
      <c r="AP79" s="34" t="str">
        <f t="shared" si="47"/>
        <v/>
      </c>
      <c r="AQ79" s="126"/>
      <c r="AR79" s="126"/>
      <c r="AS79" s="127"/>
      <c r="AT79" s="127"/>
      <c r="AU79" s="37" t="str">
        <f t="shared" si="48"/>
        <v/>
      </c>
      <c r="AV79" s="37" t="str">
        <f t="shared" si="49"/>
        <v/>
      </c>
      <c r="AW79" s="133"/>
      <c r="AX79" s="133"/>
      <c r="AY79" s="133"/>
      <c r="AZ79" s="38" t="str">
        <f t="shared" si="50"/>
        <v/>
      </c>
      <c r="BA79" s="38" t="str">
        <f t="shared" si="27"/>
        <v/>
      </c>
      <c r="BB79" s="34" t="str">
        <f t="shared" si="51"/>
        <v>ممتاز</v>
      </c>
      <c r="BC79" s="39" t="str">
        <f t="shared" si="52"/>
        <v/>
      </c>
    </row>
    <row r="80" spans="1:61" ht="17.25" thickTop="1" thickBot="1">
      <c r="A80" s="43" t="str">
        <f t="shared" si="53"/>
        <v/>
      </c>
      <c r="B80" s="25"/>
      <c r="C80" s="23"/>
      <c r="D80" s="137"/>
      <c r="E80" s="137"/>
      <c r="F80" s="137"/>
      <c r="G80" s="58" t="str">
        <f t="shared" si="28"/>
        <v/>
      </c>
      <c r="H80" s="58" t="str">
        <f t="shared" si="29"/>
        <v/>
      </c>
      <c r="I80" s="58" t="str">
        <f t="shared" si="30"/>
        <v/>
      </c>
      <c r="J80" s="104"/>
      <c r="K80" s="104"/>
      <c r="L80" s="104"/>
      <c r="M80" s="30" t="str">
        <f t="shared" si="31"/>
        <v/>
      </c>
      <c r="N80" s="30" t="str">
        <f t="shared" si="32"/>
        <v/>
      </c>
      <c r="O80" s="31" t="str">
        <f t="shared" si="33"/>
        <v>ممتاز</v>
      </c>
      <c r="P80" s="109"/>
      <c r="Q80" s="109"/>
      <c r="R80" s="109"/>
      <c r="S80" s="32" t="str">
        <f t="shared" si="34"/>
        <v/>
      </c>
      <c r="T80" s="32" t="str">
        <f t="shared" si="35"/>
        <v/>
      </c>
      <c r="U80" s="31" t="str">
        <f t="shared" si="36"/>
        <v>ممتاز</v>
      </c>
      <c r="V80" s="113"/>
      <c r="W80" s="113"/>
      <c r="X80" s="113"/>
      <c r="Y80" s="33" t="str">
        <f t="shared" si="37"/>
        <v/>
      </c>
      <c r="Z80" s="33" t="str">
        <f t="shared" si="38"/>
        <v/>
      </c>
      <c r="AA80" s="34" t="str">
        <f t="shared" si="39"/>
        <v>ممتاز</v>
      </c>
      <c r="AB80" s="117"/>
      <c r="AC80" s="117"/>
      <c r="AD80" s="117"/>
      <c r="AE80" s="117"/>
      <c r="AF80" s="35" t="str">
        <f t="shared" si="40"/>
        <v/>
      </c>
      <c r="AG80" s="35" t="str">
        <f t="shared" si="41"/>
        <v/>
      </c>
      <c r="AH80" s="34" t="str">
        <f t="shared" si="42"/>
        <v>ممتاز</v>
      </c>
      <c r="AI80" s="121"/>
      <c r="AJ80" s="121"/>
      <c r="AK80" s="121"/>
      <c r="AL80" s="36" t="str">
        <f t="shared" si="43"/>
        <v/>
      </c>
      <c r="AM80" s="36" t="str">
        <f t="shared" si="44"/>
        <v/>
      </c>
      <c r="AN80" s="22" t="str">
        <f t="shared" si="45"/>
        <v>ممتاز</v>
      </c>
      <c r="AO80" s="37" t="str">
        <f t="shared" si="46"/>
        <v/>
      </c>
      <c r="AP80" s="34" t="str">
        <f t="shared" si="47"/>
        <v/>
      </c>
      <c r="AQ80" s="126"/>
      <c r="AR80" s="126"/>
      <c r="AS80" s="127"/>
      <c r="AT80" s="127"/>
      <c r="AU80" s="37" t="str">
        <f t="shared" si="48"/>
        <v/>
      </c>
      <c r="AV80" s="37" t="str">
        <f t="shared" si="49"/>
        <v/>
      </c>
      <c r="AW80" s="133"/>
      <c r="AX80" s="133"/>
      <c r="AY80" s="133"/>
      <c r="AZ80" s="38" t="str">
        <f t="shared" si="50"/>
        <v/>
      </c>
      <c r="BA80" s="38" t="str">
        <f t="shared" si="27"/>
        <v/>
      </c>
      <c r="BB80" s="34" t="str">
        <f t="shared" si="51"/>
        <v>ممتاز</v>
      </c>
      <c r="BC80" s="39" t="str">
        <f t="shared" si="52"/>
        <v/>
      </c>
    </row>
    <row r="81" spans="1:55" ht="17.25" thickTop="1" thickBot="1">
      <c r="A81" s="43" t="str">
        <f t="shared" si="53"/>
        <v/>
      </c>
      <c r="B81" s="25"/>
      <c r="C81" s="23"/>
      <c r="D81" s="137"/>
      <c r="E81" s="137"/>
      <c r="F81" s="137"/>
      <c r="G81" s="58" t="str">
        <f t="shared" si="28"/>
        <v/>
      </c>
      <c r="H81" s="58" t="str">
        <f t="shared" si="29"/>
        <v/>
      </c>
      <c r="I81" s="58" t="str">
        <f t="shared" si="30"/>
        <v/>
      </c>
      <c r="J81" s="104"/>
      <c r="K81" s="104"/>
      <c r="L81" s="104"/>
      <c r="M81" s="30" t="str">
        <f t="shared" si="31"/>
        <v/>
      </c>
      <c r="N81" s="30" t="str">
        <f t="shared" si="32"/>
        <v/>
      </c>
      <c r="O81" s="31" t="str">
        <f t="shared" si="33"/>
        <v>ممتاز</v>
      </c>
      <c r="P81" s="109"/>
      <c r="Q81" s="109"/>
      <c r="R81" s="109"/>
      <c r="S81" s="32" t="str">
        <f t="shared" si="34"/>
        <v/>
      </c>
      <c r="T81" s="32" t="str">
        <f t="shared" si="35"/>
        <v/>
      </c>
      <c r="U81" s="31" t="str">
        <f t="shared" si="36"/>
        <v>ممتاز</v>
      </c>
      <c r="V81" s="113"/>
      <c r="W81" s="113"/>
      <c r="X81" s="113"/>
      <c r="Y81" s="33" t="str">
        <f t="shared" si="37"/>
        <v/>
      </c>
      <c r="Z81" s="33" t="str">
        <f t="shared" si="38"/>
        <v/>
      </c>
      <c r="AA81" s="34" t="str">
        <f t="shared" si="39"/>
        <v>ممتاز</v>
      </c>
      <c r="AB81" s="117"/>
      <c r="AC81" s="117"/>
      <c r="AD81" s="117"/>
      <c r="AE81" s="117"/>
      <c r="AF81" s="35" t="str">
        <f t="shared" si="40"/>
        <v/>
      </c>
      <c r="AG81" s="35" t="str">
        <f t="shared" si="41"/>
        <v/>
      </c>
      <c r="AH81" s="34" t="str">
        <f t="shared" si="42"/>
        <v>ممتاز</v>
      </c>
      <c r="AI81" s="121"/>
      <c r="AJ81" s="121"/>
      <c r="AK81" s="121"/>
      <c r="AL81" s="36" t="str">
        <f t="shared" si="43"/>
        <v/>
      </c>
      <c r="AM81" s="36" t="str">
        <f t="shared" si="44"/>
        <v/>
      </c>
      <c r="AN81" s="22" t="str">
        <f t="shared" si="45"/>
        <v>ممتاز</v>
      </c>
      <c r="AO81" s="37" t="str">
        <f t="shared" si="46"/>
        <v/>
      </c>
      <c r="AP81" s="34" t="str">
        <f t="shared" si="47"/>
        <v/>
      </c>
      <c r="AQ81" s="126"/>
      <c r="AR81" s="126"/>
      <c r="AS81" s="127"/>
      <c r="AT81" s="127"/>
      <c r="AU81" s="37" t="str">
        <f t="shared" si="48"/>
        <v/>
      </c>
      <c r="AV81" s="37" t="str">
        <f t="shared" si="49"/>
        <v/>
      </c>
      <c r="AW81" s="133"/>
      <c r="AX81" s="133"/>
      <c r="AY81" s="133"/>
      <c r="AZ81" s="38" t="str">
        <f t="shared" si="50"/>
        <v/>
      </c>
      <c r="BA81" s="38" t="str">
        <f t="shared" si="27"/>
        <v/>
      </c>
      <c r="BB81" s="34" t="str">
        <f t="shared" si="51"/>
        <v>ممتاز</v>
      </c>
      <c r="BC81" s="39" t="str">
        <f t="shared" si="52"/>
        <v/>
      </c>
    </row>
    <row r="82" spans="1:55" ht="17.25" thickTop="1" thickBot="1">
      <c r="A82" s="43" t="str">
        <f t="shared" si="53"/>
        <v/>
      </c>
      <c r="B82" s="25"/>
      <c r="C82" s="23"/>
      <c r="D82" s="137"/>
      <c r="E82" s="137"/>
      <c r="F82" s="137"/>
      <c r="G82" s="58" t="str">
        <f t="shared" si="28"/>
        <v/>
      </c>
      <c r="H82" s="58" t="str">
        <f t="shared" si="29"/>
        <v/>
      </c>
      <c r="I82" s="58" t="str">
        <f t="shared" si="30"/>
        <v/>
      </c>
      <c r="J82" s="104"/>
      <c r="K82" s="104"/>
      <c r="L82" s="104"/>
      <c r="M82" s="30" t="str">
        <f t="shared" si="31"/>
        <v/>
      </c>
      <c r="N82" s="30" t="str">
        <f t="shared" si="32"/>
        <v/>
      </c>
      <c r="O82" s="31" t="str">
        <f t="shared" si="33"/>
        <v>ممتاز</v>
      </c>
      <c r="P82" s="109"/>
      <c r="Q82" s="109"/>
      <c r="R82" s="109"/>
      <c r="S82" s="32" t="str">
        <f t="shared" si="34"/>
        <v/>
      </c>
      <c r="T82" s="32" t="str">
        <f t="shared" si="35"/>
        <v/>
      </c>
      <c r="U82" s="31" t="str">
        <f t="shared" si="36"/>
        <v>ممتاز</v>
      </c>
      <c r="V82" s="113"/>
      <c r="W82" s="113"/>
      <c r="X82" s="113"/>
      <c r="Y82" s="33" t="str">
        <f t="shared" si="37"/>
        <v/>
      </c>
      <c r="Z82" s="33" t="str">
        <f t="shared" si="38"/>
        <v/>
      </c>
      <c r="AA82" s="34" t="str">
        <f t="shared" si="39"/>
        <v>ممتاز</v>
      </c>
      <c r="AB82" s="117"/>
      <c r="AC82" s="117"/>
      <c r="AD82" s="117"/>
      <c r="AE82" s="117"/>
      <c r="AF82" s="35" t="str">
        <f t="shared" si="40"/>
        <v/>
      </c>
      <c r="AG82" s="35" t="str">
        <f t="shared" si="41"/>
        <v/>
      </c>
      <c r="AH82" s="34" t="str">
        <f t="shared" si="42"/>
        <v>ممتاز</v>
      </c>
      <c r="AI82" s="121"/>
      <c r="AJ82" s="121"/>
      <c r="AK82" s="121"/>
      <c r="AL82" s="36" t="str">
        <f t="shared" si="43"/>
        <v/>
      </c>
      <c r="AM82" s="36" t="str">
        <f t="shared" si="44"/>
        <v/>
      </c>
      <c r="AN82" s="22" t="str">
        <f t="shared" si="45"/>
        <v>ممتاز</v>
      </c>
      <c r="AO82" s="37" t="str">
        <f t="shared" si="46"/>
        <v/>
      </c>
      <c r="AP82" s="34" t="str">
        <f t="shared" si="47"/>
        <v/>
      </c>
      <c r="AQ82" s="126"/>
      <c r="AR82" s="126"/>
      <c r="AS82" s="127"/>
      <c r="AT82" s="127"/>
      <c r="AU82" s="37" t="str">
        <f t="shared" si="48"/>
        <v/>
      </c>
      <c r="AV82" s="37" t="str">
        <f t="shared" si="49"/>
        <v/>
      </c>
      <c r="AW82" s="133"/>
      <c r="AX82" s="133"/>
      <c r="AY82" s="133"/>
      <c r="AZ82" s="38" t="str">
        <f t="shared" si="50"/>
        <v/>
      </c>
      <c r="BA82" s="38" t="str">
        <f t="shared" si="27"/>
        <v/>
      </c>
      <c r="BB82" s="34" t="str">
        <f t="shared" si="51"/>
        <v>ممتاز</v>
      </c>
      <c r="BC82" s="39" t="str">
        <f t="shared" si="52"/>
        <v/>
      </c>
    </row>
    <row r="83" spans="1:55" ht="17.25" thickTop="1" thickBot="1">
      <c r="A83" s="43" t="str">
        <f t="shared" si="53"/>
        <v/>
      </c>
      <c r="B83" s="25"/>
      <c r="C83" s="23"/>
      <c r="D83" s="137"/>
      <c r="E83" s="137"/>
      <c r="F83" s="137"/>
      <c r="G83" s="58" t="str">
        <f t="shared" si="28"/>
        <v/>
      </c>
      <c r="H83" s="58" t="str">
        <f t="shared" si="29"/>
        <v/>
      </c>
      <c r="I83" s="58" t="str">
        <f t="shared" si="30"/>
        <v/>
      </c>
      <c r="J83" s="104"/>
      <c r="K83" s="104"/>
      <c r="L83" s="104"/>
      <c r="M83" s="30" t="str">
        <f t="shared" si="31"/>
        <v/>
      </c>
      <c r="N83" s="30" t="str">
        <f t="shared" si="32"/>
        <v/>
      </c>
      <c r="O83" s="31" t="str">
        <f t="shared" si="33"/>
        <v>ممتاز</v>
      </c>
      <c r="P83" s="109"/>
      <c r="Q83" s="109"/>
      <c r="R83" s="109"/>
      <c r="S83" s="32" t="str">
        <f t="shared" si="34"/>
        <v/>
      </c>
      <c r="T83" s="32" t="str">
        <f t="shared" si="35"/>
        <v/>
      </c>
      <c r="U83" s="31" t="str">
        <f t="shared" si="36"/>
        <v>ممتاز</v>
      </c>
      <c r="V83" s="113"/>
      <c r="W83" s="113"/>
      <c r="X83" s="113"/>
      <c r="Y83" s="33" t="str">
        <f t="shared" si="37"/>
        <v/>
      </c>
      <c r="Z83" s="33" t="str">
        <f t="shared" si="38"/>
        <v/>
      </c>
      <c r="AA83" s="34" t="str">
        <f t="shared" si="39"/>
        <v>ممتاز</v>
      </c>
      <c r="AB83" s="117"/>
      <c r="AC83" s="117"/>
      <c r="AD83" s="117"/>
      <c r="AE83" s="117"/>
      <c r="AF83" s="35" t="str">
        <f t="shared" si="40"/>
        <v/>
      </c>
      <c r="AG83" s="35" t="str">
        <f t="shared" si="41"/>
        <v/>
      </c>
      <c r="AH83" s="34" t="str">
        <f t="shared" si="42"/>
        <v>ممتاز</v>
      </c>
      <c r="AI83" s="121"/>
      <c r="AJ83" s="121"/>
      <c r="AK83" s="121"/>
      <c r="AL83" s="36" t="str">
        <f t="shared" si="43"/>
        <v/>
      </c>
      <c r="AM83" s="36" t="str">
        <f t="shared" si="44"/>
        <v/>
      </c>
      <c r="AN83" s="22" t="str">
        <f t="shared" si="45"/>
        <v>ممتاز</v>
      </c>
      <c r="AO83" s="37" t="str">
        <f t="shared" si="46"/>
        <v/>
      </c>
      <c r="AP83" s="34" t="str">
        <f t="shared" si="47"/>
        <v/>
      </c>
      <c r="AQ83" s="126"/>
      <c r="AR83" s="126"/>
      <c r="AS83" s="127"/>
      <c r="AT83" s="127"/>
      <c r="AU83" s="37" t="str">
        <f t="shared" si="48"/>
        <v/>
      </c>
      <c r="AV83" s="37" t="str">
        <f t="shared" si="49"/>
        <v/>
      </c>
      <c r="AW83" s="133"/>
      <c r="AX83" s="133"/>
      <c r="AY83" s="133"/>
      <c r="AZ83" s="38" t="str">
        <f t="shared" si="50"/>
        <v/>
      </c>
      <c r="BA83" s="38" t="str">
        <f t="shared" si="27"/>
        <v/>
      </c>
      <c r="BB83" s="34" t="str">
        <f t="shared" si="51"/>
        <v>ممتاز</v>
      </c>
      <c r="BC83" s="39" t="str">
        <f t="shared" si="52"/>
        <v/>
      </c>
    </row>
    <row r="84" spans="1:55" ht="17.25" thickTop="1" thickBot="1">
      <c r="A84" s="43" t="str">
        <f t="shared" si="53"/>
        <v/>
      </c>
      <c r="B84" s="25"/>
      <c r="C84" s="23"/>
      <c r="D84" s="137"/>
      <c r="E84" s="137"/>
      <c r="F84" s="137"/>
      <c r="G84" s="58" t="str">
        <f t="shared" si="28"/>
        <v/>
      </c>
      <c r="H84" s="58" t="str">
        <f t="shared" si="29"/>
        <v/>
      </c>
      <c r="I84" s="58" t="str">
        <f t="shared" si="30"/>
        <v/>
      </c>
      <c r="J84" s="104"/>
      <c r="K84" s="104"/>
      <c r="L84" s="104"/>
      <c r="M84" s="30" t="str">
        <f t="shared" si="31"/>
        <v/>
      </c>
      <c r="N84" s="30" t="str">
        <f t="shared" si="32"/>
        <v/>
      </c>
      <c r="O84" s="31" t="str">
        <f t="shared" si="33"/>
        <v>ممتاز</v>
      </c>
      <c r="P84" s="109"/>
      <c r="Q84" s="109"/>
      <c r="R84" s="109"/>
      <c r="S84" s="32" t="str">
        <f t="shared" si="34"/>
        <v/>
      </c>
      <c r="T84" s="32" t="str">
        <f t="shared" si="35"/>
        <v/>
      </c>
      <c r="U84" s="31" t="str">
        <f t="shared" si="36"/>
        <v>ممتاز</v>
      </c>
      <c r="V84" s="113"/>
      <c r="W84" s="113"/>
      <c r="X84" s="113"/>
      <c r="Y84" s="33" t="str">
        <f t="shared" si="37"/>
        <v/>
      </c>
      <c r="Z84" s="33" t="str">
        <f t="shared" si="38"/>
        <v/>
      </c>
      <c r="AA84" s="34" t="str">
        <f t="shared" si="39"/>
        <v>ممتاز</v>
      </c>
      <c r="AB84" s="117"/>
      <c r="AC84" s="117"/>
      <c r="AD84" s="117"/>
      <c r="AE84" s="117"/>
      <c r="AF84" s="35" t="str">
        <f t="shared" si="40"/>
        <v/>
      </c>
      <c r="AG84" s="35" t="str">
        <f t="shared" si="41"/>
        <v/>
      </c>
      <c r="AH84" s="34" t="str">
        <f t="shared" si="42"/>
        <v>ممتاز</v>
      </c>
      <c r="AI84" s="121"/>
      <c r="AJ84" s="121"/>
      <c r="AK84" s="121"/>
      <c r="AL84" s="36" t="str">
        <f t="shared" si="43"/>
        <v/>
      </c>
      <c r="AM84" s="36" t="str">
        <f t="shared" si="44"/>
        <v/>
      </c>
      <c r="AN84" s="22" t="str">
        <f t="shared" si="45"/>
        <v>ممتاز</v>
      </c>
      <c r="AO84" s="37" t="str">
        <f t="shared" si="46"/>
        <v/>
      </c>
      <c r="AP84" s="34" t="str">
        <f t="shared" si="47"/>
        <v/>
      </c>
      <c r="AQ84" s="126"/>
      <c r="AR84" s="126"/>
      <c r="AS84" s="127"/>
      <c r="AT84" s="127"/>
      <c r="AU84" s="37" t="str">
        <f t="shared" si="48"/>
        <v/>
      </c>
      <c r="AV84" s="37" t="str">
        <f t="shared" si="49"/>
        <v/>
      </c>
      <c r="AW84" s="133"/>
      <c r="AX84" s="133"/>
      <c r="AY84" s="133"/>
      <c r="AZ84" s="38" t="str">
        <f t="shared" si="50"/>
        <v/>
      </c>
      <c r="BA84" s="38" t="str">
        <f t="shared" si="27"/>
        <v/>
      </c>
      <c r="BB84" s="34" t="str">
        <f t="shared" si="51"/>
        <v>ممتاز</v>
      </c>
      <c r="BC84" s="39" t="str">
        <f t="shared" si="52"/>
        <v/>
      </c>
    </row>
    <row r="85" spans="1:55" ht="17.25" thickTop="1" thickBot="1">
      <c r="A85" s="43" t="str">
        <f t="shared" si="53"/>
        <v/>
      </c>
      <c r="B85" s="25"/>
      <c r="C85" s="23"/>
      <c r="D85" s="137"/>
      <c r="E85" s="137"/>
      <c r="F85" s="137"/>
      <c r="G85" s="58" t="str">
        <f t="shared" si="28"/>
        <v/>
      </c>
      <c r="H85" s="58" t="str">
        <f t="shared" si="29"/>
        <v/>
      </c>
      <c r="I85" s="58" t="str">
        <f t="shared" si="30"/>
        <v/>
      </c>
      <c r="J85" s="104"/>
      <c r="K85" s="104"/>
      <c r="L85" s="104"/>
      <c r="M85" s="30" t="str">
        <f t="shared" si="31"/>
        <v/>
      </c>
      <c r="N85" s="30" t="str">
        <f t="shared" si="32"/>
        <v/>
      </c>
      <c r="O85" s="31" t="str">
        <f t="shared" si="33"/>
        <v>ممتاز</v>
      </c>
      <c r="P85" s="109"/>
      <c r="Q85" s="109"/>
      <c r="R85" s="109"/>
      <c r="S85" s="32" t="str">
        <f t="shared" si="34"/>
        <v/>
      </c>
      <c r="T85" s="32" t="str">
        <f t="shared" si="35"/>
        <v/>
      </c>
      <c r="U85" s="31" t="str">
        <f t="shared" si="36"/>
        <v>ممتاز</v>
      </c>
      <c r="V85" s="113"/>
      <c r="W85" s="113"/>
      <c r="X85" s="113"/>
      <c r="Y85" s="33" t="str">
        <f t="shared" si="37"/>
        <v/>
      </c>
      <c r="Z85" s="33" t="str">
        <f t="shared" si="38"/>
        <v/>
      </c>
      <c r="AA85" s="34" t="str">
        <f t="shared" si="39"/>
        <v>ممتاز</v>
      </c>
      <c r="AB85" s="117"/>
      <c r="AC85" s="117"/>
      <c r="AD85" s="117"/>
      <c r="AE85" s="117"/>
      <c r="AF85" s="35" t="str">
        <f t="shared" si="40"/>
        <v/>
      </c>
      <c r="AG85" s="35" t="str">
        <f t="shared" si="41"/>
        <v/>
      </c>
      <c r="AH85" s="34" t="str">
        <f t="shared" si="42"/>
        <v>ممتاز</v>
      </c>
      <c r="AI85" s="121"/>
      <c r="AJ85" s="121"/>
      <c r="AK85" s="121"/>
      <c r="AL85" s="36" t="str">
        <f t="shared" si="43"/>
        <v/>
      </c>
      <c r="AM85" s="36" t="str">
        <f t="shared" si="44"/>
        <v/>
      </c>
      <c r="AN85" s="22" t="str">
        <f t="shared" si="45"/>
        <v>ممتاز</v>
      </c>
      <c r="AO85" s="37" t="str">
        <f t="shared" si="46"/>
        <v/>
      </c>
      <c r="AP85" s="34" t="str">
        <f t="shared" si="47"/>
        <v/>
      </c>
      <c r="AQ85" s="126"/>
      <c r="AR85" s="126"/>
      <c r="AS85" s="127"/>
      <c r="AT85" s="127"/>
      <c r="AU85" s="37" t="str">
        <f t="shared" si="48"/>
        <v/>
      </c>
      <c r="AV85" s="37" t="str">
        <f t="shared" si="49"/>
        <v/>
      </c>
      <c r="AW85" s="133"/>
      <c r="AX85" s="133"/>
      <c r="AY85" s="133"/>
      <c r="AZ85" s="38" t="str">
        <f t="shared" si="50"/>
        <v/>
      </c>
      <c r="BA85" s="38" t="str">
        <f t="shared" si="27"/>
        <v/>
      </c>
      <c r="BB85" s="34" t="str">
        <f t="shared" si="51"/>
        <v>ممتاز</v>
      </c>
      <c r="BC85" s="39" t="str">
        <f t="shared" si="52"/>
        <v/>
      </c>
    </row>
    <row r="86" spans="1:55" ht="17.25" thickTop="1" thickBot="1">
      <c r="A86" s="44" t="str">
        <f t="shared" si="53"/>
        <v/>
      </c>
      <c r="B86" s="40"/>
      <c r="C86" s="41"/>
      <c r="D86" s="139"/>
      <c r="E86" s="139"/>
      <c r="F86" s="139"/>
      <c r="G86" s="58" t="str">
        <f t="shared" si="28"/>
        <v/>
      </c>
      <c r="H86" s="58" t="str">
        <f t="shared" si="29"/>
        <v/>
      </c>
      <c r="I86" s="58" t="str">
        <f t="shared" si="30"/>
        <v/>
      </c>
      <c r="J86" s="105"/>
      <c r="K86" s="105"/>
      <c r="L86" s="105"/>
      <c r="M86" s="30" t="str">
        <f t="shared" si="31"/>
        <v/>
      </c>
      <c r="N86" s="30" t="str">
        <f t="shared" si="32"/>
        <v/>
      </c>
      <c r="O86" s="31" t="str">
        <f t="shared" si="33"/>
        <v>ممتاز</v>
      </c>
      <c r="P86" s="110"/>
      <c r="Q86" s="110"/>
      <c r="R86" s="110"/>
      <c r="S86" s="32" t="str">
        <f t="shared" si="34"/>
        <v/>
      </c>
      <c r="T86" s="32" t="str">
        <f t="shared" si="35"/>
        <v/>
      </c>
      <c r="U86" s="31" t="str">
        <f t="shared" si="36"/>
        <v>ممتاز</v>
      </c>
      <c r="V86" s="114"/>
      <c r="W86" s="114"/>
      <c r="X86" s="114"/>
      <c r="Y86" s="33" t="str">
        <f t="shared" si="37"/>
        <v/>
      </c>
      <c r="Z86" s="33" t="str">
        <f t="shared" si="38"/>
        <v/>
      </c>
      <c r="AA86" s="34" t="str">
        <f t="shared" si="39"/>
        <v>ممتاز</v>
      </c>
      <c r="AB86" s="118"/>
      <c r="AC86" s="118"/>
      <c r="AD86" s="118"/>
      <c r="AE86" s="118"/>
      <c r="AF86" s="35" t="str">
        <f t="shared" si="40"/>
        <v/>
      </c>
      <c r="AG86" s="35" t="str">
        <f t="shared" si="41"/>
        <v/>
      </c>
      <c r="AH86" s="34" t="str">
        <f t="shared" si="42"/>
        <v>ممتاز</v>
      </c>
      <c r="AI86" s="122"/>
      <c r="AJ86" s="122"/>
      <c r="AK86" s="122"/>
      <c r="AL86" s="36" t="str">
        <f t="shared" si="43"/>
        <v/>
      </c>
      <c r="AM86" s="36" t="str">
        <f t="shared" si="44"/>
        <v/>
      </c>
      <c r="AN86" s="22" t="str">
        <f t="shared" si="45"/>
        <v>ممتاز</v>
      </c>
      <c r="AO86" s="37" t="str">
        <f t="shared" si="46"/>
        <v/>
      </c>
      <c r="AP86" s="34" t="str">
        <f t="shared" si="47"/>
        <v/>
      </c>
      <c r="AQ86" s="128"/>
      <c r="AR86" s="128"/>
      <c r="AS86" s="129"/>
      <c r="AT86" s="129"/>
      <c r="AU86" s="37" t="str">
        <f t="shared" si="48"/>
        <v/>
      </c>
      <c r="AV86" s="37" t="str">
        <f t="shared" si="49"/>
        <v/>
      </c>
      <c r="AW86" s="134"/>
      <c r="AX86" s="134"/>
      <c r="AY86" s="134"/>
      <c r="AZ86" s="38" t="str">
        <f t="shared" si="50"/>
        <v/>
      </c>
      <c r="BA86" s="38" t="str">
        <f t="shared" si="27"/>
        <v/>
      </c>
      <c r="BB86" s="34" t="str">
        <f t="shared" si="51"/>
        <v>ممتاز</v>
      </c>
      <c r="BC86" s="39" t="str">
        <f t="shared" si="52"/>
        <v/>
      </c>
    </row>
    <row r="87" spans="1:55" ht="19.5" thickTop="1" thickBot="1">
      <c r="A87" s="141" t="str">
        <f t="shared" si="53"/>
        <v/>
      </c>
      <c r="B87" s="28"/>
      <c r="C87" s="148"/>
      <c r="D87" s="140"/>
      <c r="E87" s="140"/>
      <c r="F87" s="140"/>
      <c r="G87" s="58" t="str">
        <f t="shared" si="28"/>
        <v/>
      </c>
      <c r="H87" s="58" t="str">
        <f t="shared" si="29"/>
        <v/>
      </c>
      <c r="I87" s="58" t="str">
        <f t="shared" si="30"/>
        <v/>
      </c>
      <c r="J87" s="102"/>
      <c r="K87" s="103"/>
      <c r="L87" s="102"/>
      <c r="M87" s="30" t="str">
        <f t="shared" si="31"/>
        <v/>
      </c>
      <c r="N87" s="30" t="str">
        <f t="shared" si="32"/>
        <v/>
      </c>
      <c r="O87" s="31" t="str">
        <f t="shared" si="33"/>
        <v>ممتاز</v>
      </c>
      <c r="P87" s="111"/>
      <c r="Q87" s="111"/>
      <c r="R87" s="111"/>
      <c r="S87" s="32" t="str">
        <f t="shared" si="34"/>
        <v/>
      </c>
      <c r="T87" s="32" t="str">
        <f t="shared" si="35"/>
        <v/>
      </c>
      <c r="U87" s="31" t="str">
        <f t="shared" si="36"/>
        <v>ممتاز</v>
      </c>
      <c r="V87" s="115"/>
      <c r="W87" s="115"/>
      <c r="X87" s="115"/>
      <c r="Y87" s="33" t="str">
        <f t="shared" si="37"/>
        <v/>
      </c>
      <c r="Z87" s="33" t="str">
        <f t="shared" si="38"/>
        <v/>
      </c>
      <c r="AA87" s="34" t="str">
        <f t="shared" si="39"/>
        <v>ممتاز</v>
      </c>
      <c r="AB87" s="119"/>
      <c r="AC87" s="119"/>
      <c r="AD87" s="119"/>
      <c r="AE87" s="119"/>
      <c r="AF87" s="35" t="str">
        <f t="shared" si="40"/>
        <v/>
      </c>
      <c r="AG87" s="35" t="str">
        <f t="shared" si="41"/>
        <v/>
      </c>
      <c r="AH87" s="34" t="str">
        <f t="shared" si="42"/>
        <v>ممتاز</v>
      </c>
      <c r="AI87" s="123"/>
      <c r="AJ87" s="123"/>
      <c r="AK87" s="123"/>
      <c r="AL87" s="36" t="str">
        <f t="shared" si="43"/>
        <v/>
      </c>
      <c r="AM87" s="36" t="str">
        <f t="shared" si="44"/>
        <v/>
      </c>
      <c r="AN87" s="22" t="str">
        <f t="shared" si="45"/>
        <v>ممتاز</v>
      </c>
      <c r="AO87" s="37" t="str">
        <f t="shared" si="46"/>
        <v/>
      </c>
      <c r="AP87" s="34" t="str">
        <f t="shared" si="47"/>
        <v/>
      </c>
      <c r="AQ87" s="130"/>
      <c r="AR87" s="130"/>
      <c r="AS87" s="131"/>
      <c r="AT87" s="131"/>
      <c r="AU87" s="37" t="str">
        <f t="shared" si="48"/>
        <v/>
      </c>
      <c r="AV87" s="37" t="str">
        <f t="shared" si="49"/>
        <v/>
      </c>
      <c r="AW87" s="135"/>
      <c r="AX87" s="135"/>
      <c r="AY87" s="135"/>
      <c r="AZ87" s="38" t="str">
        <f t="shared" si="50"/>
        <v/>
      </c>
      <c r="BA87" s="38" t="str">
        <f t="shared" si="27"/>
        <v/>
      </c>
      <c r="BB87" s="34" t="str">
        <f t="shared" si="51"/>
        <v>ممتاز</v>
      </c>
      <c r="BC87" s="39" t="str">
        <f t="shared" si="52"/>
        <v/>
      </c>
    </row>
    <row r="88" spans="1:55" ht="17.25" thickTop="1" thickBot="1">
      <c r="A88" s="43" t="str">
        <f t="shared" si="53"/>
        <v/>
      </c>
      <c r="B88" s="25"/>
      <c r="C88" s="23"/>
      <c r="D88" s="137"/>
      <c r="E88" s="137"/>
      <c r="F88" s="137"/>
      <c r="G88" s="58" t="str">
        <f t="shared" si="28"/>
        <v/>
      </c>
      <c r="H88" s="58" t="str">
        <f t="shared" si="29"/>
        <v/>
      </c>
      <c r="I88" s="58" t="str">
        <f t="shared" si="30"/>
        <v/>
      </c>
      <c r="J88" s="104"/>
      <c r="K88" s="104"/>
      <c r="L88" s="104"/>
      <c r="M88" s="30" t="str">
        <f t="shared" si="31"/>
        <v/>
      </c>
      <c r="N88" s="30" t="str">
        <f t="shared" si="32"/>
        <v/>
      </c>
      <c r="O88" s="31" t="str">
        <f t="shared" si="33"/>
        <v>ممتاز</v>
      </c>
      <c r="P88" s="109"/>
      <c r="Q88" s="109"/>
      <c r="R88" s="109"/>
      <c r="S88" s="32" t="str">
        <f t="shared" si="34"/>
        <v/>
      </c>
      <c r="T88" s="32" t="str">
        <f t="shared" si="35"/>
        <v/>
      </c>
      <c r="U88" s="31" t="str">
        <f t="shared" si="36"/>
        <v>ممتاز</v>
      </c>
      <c r="V88" s="113"/>
      <c r="W88" s="113"/>
      <c r="X88" s="113"/>
      <c r="Y88" s="33" t="str">
        <f t="shared" si="37"/>
        <v/>
      </c>
      <c r="Z88" s="33" t="str">
        <f t="shared" si="38"/>
        <v/>
      </c>
      <c r="AA88" s="34" t="str">
        <f t="shared" si="39"/>
        <v>ممتاز</v>
      </c>
      <c r="AB88" s="117"/>
      <c r="AC88" s="117"/>
      <c r="AD88" s="117"/>
      <c r="AE88" s="117"/>
      <c r="AF88" s="35" t="str">
        <f t="shared" si="40"/>
        <v/>
      </c>
      <c r="AG88" s="35" t="str">
        <f t="shared" si="41"/>
        <v/>
      </c>
      <c r="AH88" s="34" t="str">
        <f t="shared" si="42"/>
        <v>ممتاز</v>
      </c>
      <c r="AI88" s="121"/>
      <c r="AJ88" s="121"/>
      <c r="AK88" s="121"/>
      <c r="AL88" s="36" t="str">
        <f t="shared" si="43"/>
        <v/>
      </c>
      <c r="AM88" s="36" t="str">
        <f t="shared" si="44"/>
        <v/>
      </c>
      <c r="AN88" s="22" t="str">
        <f t="shared" si="45"/>
        <v>ممتاز</v>
      </c>
      <c r="AO88" s="37" t="str">
        <f t="shared" si="46"/>
        <v/>
      </c>
      <c r="AP88" s="34" t="str">
        <f t="shared" si="47"/>
        <v/>
      </c>
      <c r="AQ88" s="126"/>
      <c r="AR88" s="126"/>
      <c r="AS88" s="127"/>
      <c r="AT88" s="127"/>
      <c r="AU88" s="37" t="str">
        <f t="shared" si="48"/>
        <v/>
      </c>
      <c r="AV88" s="37" t="str">
        <f t="shared" si="49"/>
        <v/>
      </c>
      <c r="AW88" s="133"/>
      <c r="AX88" s="133"/>
      <c r="AY88" s="133"/>
      <c r="AZ88" s="38" t="str">
        <f t="shared" si="50"/>
        <v/>
      </c>
      <c r="BA88" s="38" t="str">
        <f t="shared" si="27"/>
        <v/>
      </c>
      <c r="BB88" s="34" t="str">
        <f t="shared" si="51"/>
        <v>ممتاز</v>
      </c>
      <c r="BC88" s="39" t="str">
        <f t="shared" si="52"/>
        <v/>
      </c>
    </row>
    <row r="89" spans="1:55" ht="17.25" thickTop="1" thickBot="1">
      <c r="A89" s="43" t="str">
        <f t="shared" si="53"/>
        <v/>
      </c>
      <c r="B89" s="25"/>
      <c r="C89" s="23"/>
      <c r="D89" s="137"/>
      <c r="E89" s="137"/>
      <c r="F89" s="137"/>
      <c r="G89" s="58" t="str">
        <f t="shared" si="28"/>
        <v/>
      </c>
      <c r="H89" s="58" t="str">
        <f t="shared" si="29"/>
        <v/>
      </c>
      <c r="I89" s="58" t="str">
        <f t="shared" si="30"/>
        <v/>
      </c>
      <c r="J89" s="104"/>
      <c r="K89" s="104"/>
      <c r="L89" s="104"/>
      <c r="M89" s="30" t="str">
        <f t="shared" si="31"/>
        <v/>
      </c>
      <c r="N89" s="30" t="str">
        <f t="shared" si="32"/>
        <v/>
      </c>
      <c r="O89" s="31" t="str">
        <f t="shared" si="33"/>
        <v>ممتاز</v>
      </c>
      <c r="P89" s="109"/>
      <c r="Q89" s="109"/>
      <c r="R89" s="109"/>
      <c r="S89" s="32" t="str">
        <f t="shared" si="34"/>
        <v/>
      </c>
      <c r="T89" s="32" t="str">
        <f t="shared" si="35"/>
        <v/>
      </c>
      <c r="U89" s="31" t="str">
        <f t="shared" si="36"/>
        <v>ممتاز</v>
      </c>
      <c r="V89" s="113"/>
      <c r="W89" s="113"/>
      <c r="X89" s="113"/>
      <c r="Y89" s="33" t="str">
        <f t="shared" si="37"/>
        <v/>
      </c>
      <c r="Z89" s="33" t="str">
        <f t="shared" si="38"/>
        <v/>
      </c>
      <c r="AA89" s="34" t="str">
        <f t="shared" si="39"/>
        <v>ممتاز</v>
      </c>
      <c r="AB89" s="117"/>
      <c r="AC89" s="117"/>
      <c r="AD89" s="117"/>
      <c r="AE89" s="117"/>
      <c r="AF89" s="35" t="str">
        <f t="shared" si="40"/>
        <v/>
      </c>
      <c r="AG89" s="35" t="str">
        <f t="shared" si="41"/>
        <v/>
      </c>
      <c r="AH89" s="34" t="str">
        <f t="shared" si="42"/>
        <v>ممتاز</v>
      </c>
      <c r="AI89" s="121"/>
      <c r="AJ89" s="121"/>
      <c r="AK89" s="121"/>
      <c r="AL89" s="36" t="str">
        <f t="shared" si="43"/>
        <v/>
      </c>
      <c r="AM89" s="36" t="str">
        <f t="shared" si="44"/>
        <v/>
      </c>
      <c r="AN89" s="22" t="str">
        <f t="shared" si="45"/>
        <v>ممتاز</v>
      </c>
      <c r="AO89" s="37" t="str">
        <f t="shared" si="46"/>
        <v/>
      </c>
      <c r="AP89" s="34" t="str">
        <f t="shared" si="47"/>
        <v/>
      </c>
      <c r="AQ89" s="126"/>
      <c r="AR89" s="126"/>
      <c r="AS89" s="127"/>
      <c r="AT89" s="127"/>
      <c r="AU89" s="37" t="str">
        <f t="shared" si="48"/>
        <v/>
      </c>
      <c r="AV89" s="37" t="str">
        <f t="shared" si="49"/>
        <v/>
      </c>
      <c r="AW89" s="133"/>
      <c r="AX89" s="133"/>
      <c r="AY89" s="133"/>
      <c r="AZ89" s="38" t="str">
        <f t="shared" si="50"/>
        <v/>
      </c>
      <c r="BA89" s="38" t="str">
        <f t="shared" si="27"/>
        <v/>
      </c>
      <c r="BB89" s="34" t="str">
        <f t="shared" si="51"/>
        <v>ممتاز</v>
      </c>
      <c r="BC89" s="39" t="str">
        <f t="shared" si="52"/>
        <v/>
      </c>
    </row>
    <row r="90" spans="1:55" ht="17.25" thickTop="1" thickBot="1">
      <c r="A90" s="43" t="str">
        <f t="shared" si="53"/>
        <v/>
      </c>
      <c r="B90" s="25"/>
      <c r="C90" s="23"/>
      <c r="D90" s="137"/>
      <c r="E90" s="137"/>
      <c r="F90" s="137"/>
      <c r="G90" s="58" t="str">
        <f t="shared" si="28"/>
        <v/>
      </c>
      <c r="H90" s="58" t="str">
        <f t="shared" si="29"/>
        <v/>
      </c>
      <c r="I90" s="58" t="str">
        <f t="shared" si="30"/>
        <v/>
      </c>
      <c r="J90" s="104"/>
      <c r="K90" s="104"/>
      <c r="L90" s="104"/>
      <c r="M90" s="30" t="str">
        <f t="shared" si="31"/>
        <v/>
      </c>
      <c r="N90" s="30" t="str">
        <f t="shared" si="32"/>
        <v/>
      </c>
      <c r="O90" s="31" t="str">
        <f t="shared" si="33"/>
        <v>ممتاز</v>
      </c>
      <c r="P90" s="109"/>
      <c r="Q90" s="109"/>
      <c r="R90" s="109"/>
      <c r="S90" s="32" t="str">
        <f t="shared" si="34"/>
        <v/>
      </c>
      <c r="T90" s="32" t="str">
        <f t="shared" si="35"/>
        <v/>
      </c>
      <c r="U90" s="31" t="str">
        <f t="shared" si="36"/>
        <v>ممتاز</v>
      </c>
      <c r="V90" s="113"/>
      <c r="W90" s="113"/>
      <c r="X90" s="113"/>
      <c r="Y90" s="33" t="str">
        <f t="shared" si="37"/>
        <v/>
      </c>
      <c r="Z90" s="33" t="str">
        <f t="shared" si="38"/>
        <v/>
      </c>
      <c r="AA90" s="34" t="str">
        <f t="shared" si="39"/>
        <v>ممتاز</v>
      </c>
      <c r="AB90" s="117"/>
      <c r="AC90" s="117"/>
      <c r="AD90" s="117"/>
      <c r="AE90" s="117"/>
      <c r="AF90" s="35" t="str">
        <f t="shared" si="40"/>
        <v/>
      </c>
      <c r="AG90" s="35" t="str">
        <f t="shared" si="41"/>
        <v/>
      </c>
      <c r="AH90" s="34" t="str">
        <f t="shared" si="42"/>
        <v>ممتاز</v>
      </c>
      <c r="AI90" s="121"/>
      <c r="AJ90" s="121"/>
      <c r="AK90" s="121"/>
      <c r="AL90" s="36" t="str">
        <f t="shared" si="43"/>
        <v/>
      </c>
      <c r="AM90" s="36" t="str">
        <f t="shared" si="44"/>
        <v/>
      </c>
      <c r="AN90" s="22" t="str">
        <f t="shared" si="45"/>
        <v>ممتاز</v>
      </c>
      <c r="AO90" s="37" t="str">
        <f t="shared" si="46"/>
        <v/>
      </c>
      <c r="AP90" s="34" t="str">
        <f t="shared" si="47"/>
        <v/>
      </c>
      <c r="AQ90" s="126"/>
      <c r="AR90" s="126"/>
      <c r="AS90" s="127"/>
      <c r="AT90" s="127"/>
      <c r="AU90" s="37" t="str">
        <f t="shared" si="48"/>
        <v/>
      </c>
      <c r="AV90" s="37" t="str">
        <f t="shared" si="49"/>
        <v/>
      </c>
      <c r="AW90" s="133"/>
      <c r="AX90" s="133"/>
      <c r="AY90" s="133"/>
      <c r="AZ90" s="38" t="str">
        <f t="shared" si="50"/>
        <v/>
      </c>
      <c r="BA90" s="38" t="str">
        <f t="shared" si="27"/>
        <v/>
      </c>
      <c r="BB90" s="34" t="str">
        <f t="shared" si="51"/>
        <v>ممتاز</v>
      </c>
      <c r="BC90" s="39" t="str">
        <f t="shared" si="52"/>
        <v/>
      </c>
    </row>
    <row r="91" spans="1:55" ht="17.25" thickTop="1" thickBot="1">
      <c r="A91" s="43" t="str">
        <f t="shared" si="53"/>
        <v/>
      </c>
      <c r="B91" s="25"/>
      <c r="C91" s="23"/>
      <c r="D91" s="137"/>
      <c r="E91" s="137"/>
      <c r="F91" s="137"/>
      <c r="G91" s="58" t="str">
        <f t="shared" si="28"/>
        <v/>
      </c>
      <c r="H91" s="58" t="str">
        <f t="shared" si="29"/>
        <v/>
      </c>
      <c r="I91" s="58" t="str">
        <f t="shared" si="30"/>
        <v/>
      </c>
      <c r="J91" s="104"/>
      <c r="K91" s="104"/>
      <c r="L91" s="104"/>
      <c r="M91" s="30" t="str">
        <f t="shared" si="31"/>
        <v/>
      </c>
      <c r="N91" s="30" t="str">
        <f t="shared" si="32"/>
        <v/>
      </c>
      <c r="O91" s="31" t="str">
        <f t="shared" si="33"/>
        <v>ممتاز</v>
      </c>
      <c r="P91" s="109"/>
      <c r="Q91" s="109"/>
      <c r="R91" s="109"/>
      <c r="S91" s="32" t="str">
        <f t="shared" si="34"/>
        <v/>
      </c>
      <c r="T91" s="32" t="str">
        <f t="shared" si="35"/>
        <v/>
      </c>
      <c r="U91" s="31" t="str">
        <f t="shared" si="36"/>
        <v>ممتاز</v>
      </c>
      <c r="V91" s="113"/>
      <c r="W91" s="113"/>
      <c r="X91" s="113"/>
      <c r="Y91" s="33" t="str">
        <f t="shared" si="37"/>
        <v/>
      </c>
      <c r="Z91" s="33" t="str">
        <f t="shared" si="38"/>
        <v/>
      </c>
      <c r="AA91" s="34" t="str">
        <f t="shared" si="39"/>
        <v>ممتاز</v>
      </c>
      <c r="AB91" s="117"/>
      <c r="AC91" s="117"/>
      <c r="AD91" s="117"/>
      <c r="AE91" s="117"/>
      <c r="AF91" s="35" t="str">
        <f t="shared" si="40"/>
        <v/>
      </c>
      <c r="AG91" s="35" t="str">
        <f t="shared" si="41"/>
        <v/>
      </c>
      <c r="AH91" s="34" t="str">
        <f t="shared" si="42"/>
        <v>ممتاز</v>
      </c>
      <c r="AI91" s="121"/>
      <c r="AJ91" s="121"/>
      <c r="AK91" s="121"/>
      <c r="AL91" s="36" t="str">
        <f t="shared" si="43"/>
        <v/>
      </c>
      <c r="AM91" s="36" t="str">
        <f t="shared" si="44"/>
        <v/>
      </c>
      <c r="AN91" s="22" t="str">
        <f t="shared" si="45"/>
        <v>ممتاز</v>
      </c>
      <c r="AO91" s="37" t="str">
        <f t="shared" si="46"/>
        <v/>
      </c>
      <c r="AP91" s="34" t="str">
        <f t="shared" si="47"/>
        <v/>
      </c>
      <c r="AQ91" s="126"/>
      <c r="AR91" s="126"/>
      <c r="AS91" s="127"/>
      <c r="AT91" s="127"/>
      <c r="AU91" s="37" t="str">
        <f t="shared" si="48"/>
        <v/>
      </c>
      <c r="AV91" s="37" t="str">
        <f t="shared" si="49"/>
        <v/>
      </c>
      <c r="AW91" s="133"/>
      <c r="AX91" s="133"/>
      <c r="AY91" s="133"/>
      <c r="AZ91" s="38" t="str">
        <f t="shared" si="50"/>
        <v/>
      </c>
      <c r="BA91" s="38" t="str">
        <f t="shared" si="27"/>
        <v/>
      </c>
      <c r="BB91" s="34" t="str">
        <f t="shared" si="51"/>
        <v>ممتاز</v>
      </c>
      <c r="BC91" s="39" t="str">
        <f t="shared" si="52"/>
        <v/>
      </c>
    </row>
    <row r="92" spans="1:55" ht="17.25" thickTop="1" thickBot="1">
      <c r="A92" s="43" t="str">
        <f t="shared" si="53"/>
        <v/>
      </c>
      <c r="B92" s="25"/>
      <c r="C92" s="23"/>
      <c r="D92" s="137"/>
      <c r="E92" s="137"/>
      <c r="F92" s="137"/>
      <c r="G92" s="58" t="str">
        <f t="shared" si="28"/>
        <v/>
      </c>
      <c r="H92" s="58" t="str">
        <f t="shared" si="29"/>
        <v/>
      </c>
      <c r="I92" s="58" t="str">
        <f t="shared" si="30"/>
        <v/>
      </c>
      <c r="J92" s="104"/>
      <c r="K92" s="104"/>
      <c r="L92" s="104"/>
      <c r="M92" s="30" t="str">
        <f t="shared" si="31"/>
        <v/>
      </c>
      <c r="N92" s="30" t="str">
        <f t="shared" si="32"/>
        <v/>
      </c>
      <c r="O92" s="31" t="str">
        <f t="shared" si="33"/>
        <v>ممتاز</v>
      </c>
      <c r="P92" s="109"/>
      <c r="Q92" s="109"/>
      <c r="R92" s="109"/>
      <c r="S92" s="32" t="str">
        <f t="shared" si="34"/>
        <v/>
      </c>
      <c r="T92" s="32" t="str">
        <f t="shared" si="35"/>
        <v/>
      </c>
      <c r="U92" s="31" t="str">
        <f t="shared" si="36"/>
        <v>ممتاز</v>
      </c>
      <c r="V92" s="113"/>
      <c r="W92" s="113"/>
      <c r="X92" s="113"/>
      <c r="Y92" s="33" t="str">
        <f t="shared" si="37"/>
        <v/>
      </c>
      <c r="Z92" s="33" t="str">
        <f t="shared" si="38"/>
        <v/>
      </c>
      <c r="AA92" s="34" t="str">
        <f t="shared" si="39"/>
        <v>ممتاز</v>
      </c>
      <c r="AB92" s="117"/>
      <c r="AC92" s="117"/>
      <c r="AD92" s="117"/>
      <c r="AE92" s="117"/>
      <c r="AF92" s="35" t="str">
        <f t="shared" si="40"/>
        <v/>
      </c>
      <c r="AG92" s="35" t="str">
        <f t="shared" si="41"/>
        <v/>
      </c>
      <c r="AH92" s="34" t="str">
        <f t="shared" si="42"/>
        <v>ممتاز</v>
      </c>
      <c r="AI92" s="121"/>
      <c r="AJ92" s="121"/>
      <c r="AK92" s="121"/>
      <c r="AL92" s="36" t="str">
        <f t="shared" si="43"/>
        <v/>
      </c>
      <c r="AM92" s="36" t="str">
        <f t="shared" si="44"/>
        <v/>
      </c>
      <c r="AN92" s="22" t="str">
        <f t="shared" si="45"/>
        <v>ممتاز</v>
      </c>
      <c r="AO92" s="37" t="str">
        <f t="shared" si="46"/>
        <v/>
      </c>
      <c r="AP92" s="34" t="str">
        <f t="shared" si="47"/>
        <v/>
      </c>
      <c r="AQ92" s="126"/>
      <c r="AR92" s="126"/>
      <c r="AS92" s="127"/>
      <c r="AT92" s="127"/>
      <c r="AU92" s="37" t="str">
        <f t="shared" si="48"/>
        <v/>
      </c>
      <c r="AV92" s="37" t="str">
        <f t="shared" si="49"/>
        <v/>
      </c>
      <c r="AW92" s="133"/>
      <c r="AX92" s="133"/>
      <c r="AY92" s="133"/>
      <c r="AZ92" s="38" t="str">
        <f t="shared" si="50"/>
        <v/>
      </c>
      <c r="BA92" s="38" t="str">
        <f t="shared" si="27"/>
        <v/>
      </c>
      <c r="BB92" s="34" t="str">
        <f t="shared" si="51"/>
        <v>ممتاز</v>
      </c>
      <c r="BC92" s="39" t="str">
        <f t="shared" si="52"/>
        <v/>
      </c>
    </row>
    <row r="93" spans="1:55" ht="17.25" thickTop="1" thickBot="1">
      <c r="A93" s="43" t="str">
        <f t="shared" si="53"/>
        <v/>
      </c>
      <c r="B93" s="25"/>
      <c r="C93" s="23"/>
      <c r="D93" s="137"/>
      <c r="E93" s="137"/>
      <c r="F93" s="137"/>
      <c r="G93" s="58" t="str">
        <f t="shared" si="28"/>
        <v/>
      </c>
      <c r="H93" s="58" t="str">
        <f t="shared" si="29"/>
        <v/>
      </c>
      <c r="I93" s="58" t="str">
        <f t="shared" si="30"/>
        <v/>
      </c>
      <c r="J93" s="104"/>
      <c r="K93" s="104"/>
      <c r="L93" s="104"/>
      <c r="M93" s="30" t="str">
        <f t="shared" si="31"/>
        <v/>
      </c>
      <c r="N93" s="30" t="str">
        <f t="shared" si="32"/>
        <v/>
      </c>
      <c r="O93" s="31" t="str">
        <f t="shared" si="33"/>
        <v>ممتاز</v>
      </c>
      <c r="P93" s="109"/>
      <c r="Q93" s="109"/>
      <c r="R93" s="109"/>
      <c r="S93" s="32" t="str">
        <f t="shared" si="34"/>
        <v/>
      </c>
      <c r="T93" s="32" t="str">
        <f t="shared" si="35"/>
        <v/>
      </c>
      <c r="U93" s="31" t="str">
        <f t="shared" si="36"/>
        <v>ممتاز</v>
      </c>
      <c r="V93" s="113"/>
      <c r="W93" s="113"/>
      <c r="X93" s="113"/>
      <c r="Y93" s="33" t="str">
        <f t="shared" si="37"/>
        <v/>
      </c>
      <c r="Z93" s="33" t="str">
        <f t="shared" si="38"/>
        <v/>
      </c>
      <c r="AA93" s="34" t="str">
        <f t="shared" si="39"/>
        <v>ممتاز</v>
      </c>
      <c r="AB93" s="117"/>
      <c r="AC93" s="117"/>
      <c r="AD93" s="117"/>
      <c r="AE93" s="117"/>
      <c r="AF93" s="35" t="str">
        <f t="shared" si="40"/>
        <v/>
      </c>
      <c r="AG93" s="35" t="str">
        <f t="shared" si="41"/>
        <v/>
      </c>
      <c r="AH93" s="34" t="str">
        <f t="shared" si="42"/>
        <v>ممتاز</v>
      </c>
      <c r="AI93" s="121"/>
      <c r="AJ93" s="121"/>
      <c r="AK93" s="121"/>
      <c r="AL93" s="36" t="str">
        <f t="shared" si="43"/>
        <v/>
      </c>
      <c r="AM93" s="36" t="str">
        <f t="shared" si="44"/>
        <v/>
      </c>
      <c r="AN93" s="22" t="str">
        <f t="shared" si="45"/>
        <v>ممتاز</v>
      </c>
      <c r="AO93" s="37" t="str">
        <f t="shared" si="46"/>
        <v/>
      </c>
      <c r="AP93" s="34" t="str">
        <f t="shared" si="47"/>
        <v/>
      </c>
      <c r="AQ93" s="126"/>
      <c r="AR93" s="126"/>
      <c r="AS93" s="127"/>
      <c r="AT93" s="127"/>
      <c r="AU93" s="37" t="str">
        <f t="shared" si="48"/>
        <v/>
      </c>
      <c r="AV93" s="37" t="str">
        <f t="shared" si="49"/>
        <v/>
      </c>
      <c r="AW93" s="133"/>
      <c r="AX93" s="133"/>
      <c r="AY93" s="133"/>
      <c r="AZ93" s="38" t="str">
        <f t="shared" si="50"/>
        <v/>
      </c>
      <c r="BA93" s="38" t="str">
        <f t="shared" si="27"/>
        <v/>
      </c>
      <c r="BB93" s="34" t="str">
        <f t="shared" si="51"/>
        <v>ممتاز</v>
      </c>
      <c r="BC93" s="39" t="str">
        <f t="shared" si="52"/>
        <v/>
      </c>
    </row>
    <row r="94" spans="1:55" ht="17.25" thickTop="1" thickBot="1">
      <c r="A94" s="43" t="str">
        <f t="shared" si="53"/>
        <v/>
      </c>
      <c r="B94" s="25"/>
      <c r="C94" s="23"/>
      <c r="D94" s="137"/>
      <c r="E94" s="137"/>
      <c r="F94" s="137"/>
      <c r="G94" s="58" t="str">
        <f t="shared" si="28"/>
        <v/>
      </c>
      <c r="H94" s="58" t="str">
        <f t="shared" si="29"/>
        <v/>
      </c>
      <c r="I94" s="58" t="str">
        <f t="shared" si="30"/>
        <v/>
      </c>
      <c r="J94" s="104"/>
      <c r="K94" s="104"/>
      <c r="L94" s="104"/>
      <c r="M94" s="30" t="str">
        <f t="shared" si="31"/>
        <v/>
      </c>
      <c r="N94" s="30" t="str">
        <f t="shared" si="32"/>
        <v/>
      </c>
      <c r="O94" s="31" t="str">
        <f t="shared" si="33"/>
        <v>ممتاز</v>
      </c>
      <c r="P94" s="109"/>
      <c r="Q94" s="109"/>
      <c r="R94" s="109"/>
      <c r="S94" s="32" t="str">
        <f t="shared" si="34"/>
        <v/>
      </c>
      <c r="T94" s="32" t="str">
        <f t="shared" si="35"/>
        <v/>
      </c>
      <c r="U94" s="31" t="str">
        <f t="shared" si="36"/>
        <v>ممتاز</v>
      </c>
      <c r="V94" s="113"/>
      <c r="W94" s="113"/>
      <c r="X94" s="113"/>
      <c r="Y94" s="33" t="str">
        <f t="shared" si="37"/>
        <v/>
      </c>
      <c r="Z94" s="33" t="str">
        <f t="shared" si="38"/>
        <v/>
      </c>
      <c r="AA94" s="34" t="str">
        <f t="shared" si="39"/>
        <v>ممتاز</v>
      </c>
      <c r="AB94" s="117"/>
      <c r="AC94" s="117"/>
      <c r="AD94" s="117"/>
      <c r="AE94" s="117"/>
      <c r="AF94" s="35" t="str">
        <f t="shared" si="40"/>
        <v/>
      </c>
      <c r="AG94" s="35" t="str">
        <f t="shared" si="41"/>
        <v/>
      </c>
      <c r="AH94" s="34" t="str">
        <f t="shared" si="42"/>
        <v>ممتاز</v>
      </c>
      <c r="AI94" s="121"/>
      <c r="AJ94" s="121"/>
      <c r="AK94" s="121"/>
      <c r="AL94" s="36" t="str">
        <f t="shared" si="43"/>
        <v/>
      </c>
      <c r="AM94" s="36" t="str">
        <f t="shared" si="44"/>
        <v/>
      </c>
      <c r="AN94" s="22" t="str">
        <f t="shared" si="45"/>
        <v>ممتاز</v>
      </c>
      <c r="AO94" s="37" t="str">
        <f t="shared" si="46"/>
        <v/>
      </c>
      <c r="AP94" s="34" t="str">
        <f t="shared" si="47"/>
        <v/>
      </c>
      <c r="AQ94" s="126"/>
      <c r="AR94" s="126"/>
      <c r="AS94" s="127"/>
      <c r="AT94" s="127"/>
      <c r="AU94" s="37" t="str">
        <f t="shared" si="48"/>
        <v/>
      </c>
      <c r="AV94" s="37" t="str">
        <f t="shared" si="49"/>
        <v/>
      </c>
      <c r="AW94" s="133"/>
      <c r="AX94" s="133"/>
      <c r="AY94" s="133"/>
      <c r="AZ94" s="38" t="str">
        <f t="shared" si="50"/>
        <v/>
      </c>
      <c r="BA94" s="38" t="str">
        <f t="shared" si="27"/>
        <v/>
      </c>
      <c r="BB94" s="34" t="str">
        <f t="shared" si="51"/>
        <v>ممتاز</v>
      </c>
      <c r="BC94" s="39" t="str">
        <f t="shared" si="52"/>
        <v/>
      </c>
    </row>
    <row r="95" spans="1:55" ht="17.25" thickTop="1" thickBot="1">
      <c r="A95" s="43" t="str">
        <f t="shared" si="53"/>
        <v/>
      </c>
      <c r="B95" s="25"/>
      <c r="C95" s="24"/>
      <c r="D95" s="138"/>
      <c r="E95" s="138"/>
      <c r="F95" s="138"/>
      <c r="G95" s="58" t="str">
        <f t="shared" si="28"/>
        <v/>
      </c>
      <c r="H95" s="58" t="str">
        <f t="shared" si="29"/>
        <v/>
      </c>
      <c r="I95" s="58" t="str">
        <f t="shared" si="30"/>
        <v/>
      </c>
      <c r="J95" s="104"/>
      <c r="K95" s="104"/>
      <c r="L95" s="104"/>
      <c r="M95" s="30" t="str">
        <f t="shared" si="31"/>
        <v/>
      </c>
      <c r="N95" s="30" t="str">
        <f t="shared" si="32"/>
        <v/>
      </c>
      <c r="O95" s="31" t="str">
        <f t="shared" si="33"/>
        <v>ممتاز</v>
      </c>
      <c r="P95" s="109"/>
      <c r="Q95" s="109"/>
      <c r="R95" s="109"/>
      <c r="S95" s="32" t="str">
        <f t="shared" si="34"/>
        <v/>
      </c>
      <c r="T95" s="32" t="str">
        <f t="shared" si="35"/>
        <v/>
      </c>
      <c r="U95" s="31" t="str">
        <f t="shared" si="36"/>
        <v>ممتاز</v>
      </c>
      <c r="V95" s="113"/>
      <c r="W95" s="113"/>
      <c r="X95" s="113"/>
      <c r="Y95" s="33" t="str">
        <f t="shared" si="37"/>
        <v/>
      </c>
      <c r="Z95" s="33" t="str">
        <f t="shared" si="38"/>
        <v/>
      </c>
      <c r="AA95" s="34" t="str">
        <f t="shared" si="39"/>
        <v>ممتاز</v>
      </c>
      <c r="AB95" s="117"/>
      <c r="AC95" s="117"/>
      <c r="AD95" s="117"/>
      <c r="AE95" s="117"/>
      <c r="AF95" s="35" t="str">
        <f t="shared" si="40"/>
        <v/>
      </c>
      <c r="AG95" s="35" t="str">
        <f t="shared" si="41"/>
        <v/>
      </c>
      <c r="AH95" s="34" t="str">
        <f t="shared" si="42"/>
        <v>ممتاز</v>
      </c>
      <c r="AI95" s="121"/>
      <c r="AJ95" s="121"/>
      <c r="AK95" s="121"/>
      <c r="AL95" s="36" t="str">
        <f t="shared" si="43"/>
        <v/>
      </c>
      <c r="AM95" s="36" t="str">
        <f t="shared" si="44"/>
        <v/>
      </c>
      <c r="AN95" s="22" t="str">
        <f t="shared" si="45"/>
        <v>ممتاز</v>
      </c>
      <c r="AO95" s="37" t="str">
        <f t="shared" si="46"/>
        <v/>
      </c>
      <c r="AP95" s="34" t="str">
        <f t="shared" si="47"/>
        <v/>
      </c>
      <c r="AQ95" s="126"/>
      <c r="AR95" s="126"/>
      <c r="AS95" s="127"/>
      <c r="AT95" s="127"/>
      <c r="AU95" s="37" t="str">
        <f t="shared" si="48"/>
        <v/>
      </c>
      <c r="AV95" s="37" t="str">
        <f t="shared" si="49"/>
        <v/>
      </c>
      <c r="AW95" s="133"/>
      <c r="AX95" s="133"/>
      <c r="AY95" s="133"/>
      <c r="AZ95" s="38" t="str">
        <f t="shared" si="50"/>
        <v/>
      </c>
      <c r="BA95" s="38" t="str">
        <f t="shared" si="27"/>
        <v/>
      </c>
      <c r="BB95" s="34" t="str">
        <f t="shared" si="51"/>
        <v>ممتاز</v>
      </c>
      <c r="BC95" s="39" t="str">
        <f t="shared" si="52"/>
        <v/>
      </c>
    </row>
    <row r="96" spans="1:55" ht="17.25" thickTop="1" thickBot="1">
      <c r="A96" s="43" t="str">
        <f t="shared" si="53"/>
        <v/>
      </c>
      <c r="B96" s="25"/>
      <c r="C96" s="23"/>
      <c r="D96" s="137"/>
      <c r="E96" s="137"/>
      <c r="F96" s="137"/>
      <c r="G96" s="58" t="str">
        <f t="shared" si="28"/>
        <v/>
      </c>
      <c r="H96" s="58" t="str">
        <f t="shared" si="29"/>
        <v/>
      </c>
      <c r="I96" s="58" t="str">
        <f t="shared" si="30"/>
        <v/>
      </c>
      <c r="J96" s="104"/>
      <c r="K96" s="104"/>
      <c r="L96" s="104"/>
      <c r="M96" s="30" t="str">
        <f t="shared" si="31"/>
        <v/>
      </c>
      <c r="N96" s="30" t="str">
        <f t="shared" si="32"/>
        <v/>
      </c>
      <c r="O96" s="31" t="str">
        <f t="shared" si="33"/>
        <v>ممتاز</v>
      </c>
      <c r="P96" s="109"/>
      <c r="Q96" s="109"/>
      <c r="R96" s="109"/>
      <c r="S96" s="32" t="str">
        <f t="shared" si="34"/>
        <v/>
      </c>
      <c r="T96" s="32" t="str">
        <f t="shared" si="35"/>
        <v/>
      </c>
      <c r="U96" s="31" t="str">
        <f t="shared" si="36"/>
        <v>ممتاز</v>
      </c>
      <c r="V96" s="113"/>
      <c r="W96" s="113"/>
      <c r="X96" s="113"/>
      <c r="Y96" s="33" t="str">
        <f t="shared" si="37"/>
        <v/>
      </c>
      <c r="Z96" s="33" t="str">
        <f t="shared" si="38"/>
        <v/>
      </c>
      <c r="AA96" s="34" t="str">
        <f t="shared" si="39"/>
        <v>ممتاز</v>
      </c>
      <c r="AB96" s="117"/>
      <c r="AC96" s="117"/>
      <c r="AD96" s="117"/>
      <c r="AE96" s="117"/>
      <c r="AF96" s="35" t="str">
        <f t="shared" si="40"/>
        <v/>
      </c>
      <c r="AG96" s="35" t="str">
        <f t="shared" si="41"/>
        <v/>
      </c>
      <c r="AH96" s="34" t="str">
        <f t="shared" si="42"/>
        <v>ممتاز</v>
      </c>
      <c r="AI96" s="121"/>
      <c r="AJ96" s="121"/>
      <c r="AK96" s="121"/>
      <c r="AL96" s="36" t="str">
        <f t="shared" si="43"/>
        <v/>
      </c>
      <c r="AM96" s="36" t="str">
        <f t="shared" si="44"/>
        <v/>
      </c>
      <c r="AN96" s="22" t="str">
        <f t="shared" si="45"/>
        <v>ممتاز</v>
      </c>
      <c r="AO96" s="37" t="str">
        <f t="shared" si="46"/>
        <v/>
      </c>
      <c r="AP96" s="34" t="str">
        <f t="shared" si="47"/>
        <v/>
      </c>
      <c r="AQ96" s="126"/>
      <c r="AR96" s="126"/>
      <c r="AS96" s="127"/>
      <c r="AT96" s="127"/>
      <c r="AU96" s="37" t="str">
        <f t="shared" si="48"/>
        <v/>
      </c>
      <c r="AV96" s="37" t="str">
        <f t="shared" si="49"/>
        <v/>
      </c>
      <c r="AW96" s="133"/>
      <c r="AX96" s="133"/>
      <c r="AY96" s="133"/>
      <c r="AZ96" s="38" t="str">
        <f t="shared" si="50"/>
        <v/>
      </c>
      <c r="BA96" s="38" t="str">
        <f t="shared" si="27"/>
        <v/>
      </c>
      <c r="BB96" s="34" t="str">
        <f t="shared" si="51"/>
        <v>ممتاز</v>
      </c>
      <c r="BC96" s="39" t="str">
        <f t="shared" si="52"/>
        <v/>
      </c>
    </row>
    <row r="97" spans="1:55" ht="17.25" thickTop="1" thickBot="1">
      <c r="A97" s="43" t="str">
        <f t="shared" si="53"/>
        <v/>
      </c>
      <c r="B97" s="25"/>
      <c r="C97" s="23"/>
      <c r="D97" s="137"/>
      <c r="E97" s="137"/>
      <c r="F97" s="137"/>
      <c r="G97" s="58" t="str">
        <f t="shared" si="28"/>
        <v/>
      </c>
      <c r="H97" s="58" t="str">
        <f t="shared" si="29"/>
        <v/>
      </c>
      <c r="I97" s="58" t="str">
        <f t="shared" si="30"/>
        <v/>
      </c>
      <c r="J97" s="104"/>
      <c r="K97" s="104"/>
      <c r="L97" s="104"/>
      <c r="M97" s="30" t="str">
        <f t="shared" si="31"/>
        <v/>
      </c>
      <c r="N97" s="30" t="str">
        <f t="shared" si="32"/>
        <v/>
      </c>
      <c r="O97" s="31" t="str">
        <f t="shared" si="33"/>
        <v>ممتاز</v>
      </c>
      <c r="P97" s="109"/>
      <c r="Q97" s="109"/>
      <c r="R97" s="109"/>
      <c r="S97" s="32" t="str">
        <f t="shared" si="34"/>
        <v/>
      </c>
      <c r="T97" s="32" t="str">
        <f t="shared" si="35"/>
        <v/>
      </c>
      <c r="U97" s="31" t="str">
        <f t="shared" si="36"/>
        <v>ممتاز</v>
      </c>
      <c r="V97" s="113"/>
      <c r="W97" s="113"/>
      <c r="X97" s="113"/>
      <c r="Y97" s="33" t="str">
        <f t="shared" si="37"/>
        <v/>
      </c>
      <c r="Z97" s="33" t="str">
        <f t="shared" si="38"/>
        <v/>
      </c>
      <c r="AA97" s="34" t="str">
        <f t="shared" si="39"/>
        <v>ممتاز</v>
      </c>
      <c r="AB97" s="117"/>
      <c r="AC97" s="117"/>
      <c r="AD97" s="117"/>
      <c r="AE97" s="117"/>
      <c r="AF97" s="35" t="str">
        <f t="shared" si="40"/>
        <v/>
      </c>
      <c r="AG97" s="35" t="str">
        <f t="shared" si="41"/>
        <v/>
      </c>
      <c r="AH97" s="34" t="str">
        <f t="shared" si="42"/>
        <v>ممتاز</v>
      </c>
      <c r="AI97" s="121"/>
      <c r="AJ97" s="121"/>
      <c r="AK97" s="121"/>
      <c r="AL97" s="36" t="str">
        <f t="shared" si="43"/>
        <v/>
      </c>
      <c r="AM97" s="36" t="str">
        <f t="shared" si="44"/>
        <v/>
      </c>
      <c r="AN97" s="22" t="str">
        <f t="shared" si="45"/>
        <v>ممتاز</v>
      </c>
      <c r="AO97" s="37" t="str">
        <f t="shared" si="46"/>
        <v/>
      </c>
      <c r="AP97" s="34" t="str">
        <f t="shared" si="47"/>
        <v/>
      </c>
      <c r="AQ97" s="126"/>
      <c r="AR97" s="126"/>
      <c r="AS97" s="127"/>
      <c r="AT97" s="127"/>
      <c r="AU97" s="37" t="str">
        <f t="shared" si="48"/>
        <v/>
      </c>
      <c r="AV97" s="37" t="str">
        <f t="shared" si="49"/>
        <v/>
      </c>
      <c r="AW97" s="133"/>
      <c r="AX97" s="133"/>
      <c r="AY97" s="133"/>
      <c r="AZ97" s="38" t="str">
        <f t="shared" si="50"/>
        <v/>
      </c>
      <c r="BA97" s="38" t="str">
        <f t="shared" si="27"/>
        <v/>
      </c>
      <c r="BB97" s="34" t="str">
        <f t="shared" si="51"/>
        <v>ممتاز</v>
      </c>
      <c r="BC97" s="39" t="str">
        <f t="shared" si="52"/>
        <v/>
      </c>
    </row>
    <row r="98" spans="1:55" ht="17.25" thickTop="1" thickBot="1">
      <c r="A98" s="43" t="str">
        <f t="shared" si="53"/>
        <v/>
      </c>
      <c r="B98" s="25"/>
      <c r="C98" s="23"/>
      <c r="D98" s="137"/>
      <c r="E98" s="137"/>
      <c r="F98" s="137"/>
      <c r="G98" s="58" t="str">
        <f t="shared" si="28"/>
        <v/>
      </c>
      <c r="H98" s="58" t="str">
        <f t="shared" si="29"/>
        <v/>
      </c>
      <c r="I98" s="58" t="str">
        <f t="shared" si="30"/>
        <v/>
      </c>
      <c r="J98" s="104"/>
      <c r="K98" s="104"/>
      <c r="L98" s="104"/>
      <c r="M98" s="30" t="str">
        <f t="shared" si="31"/>
        <v/>
      </c>
      <c r="N98" s="30" t="str">
        <f t="shared" si="32"/>
        <v/>
      </c>
      <c r="O98" s="31" t="str">
        <f t="shared" si="33"/>
        <v>ممتاز</v>
      </c>
      <c r="P98" s="109"/>
      <c r="Q98" s="109"/>
      <c r="R98" s="109"/>
      <c r="S98" s="32" t="str">
        <f t="shared" si="34"/>
        <v/>
      </c>
      <c r="T98" s="32" t="str">
        <f t="shared" si="35"/>
        <v/>
      </c>
      <c r="U98" s="31" t="str">
        <f t="shared" si="36"/>
        <v>ممتاز</v>
      </c>
      <c r="V98" s="113"/>
      <c r="W98" s="113"/>
      <c r="X98" s="113"/>
      <c r="Y98" s="33" t="str">
        <f t="shared" si="37"/>
        <v/>
      </c>
      <c r="Z98" s="33" t="str">
        <f t="shared" si="38"/>
        <v/>
      </c>
      <c r="AA98" s="34" t="str">
        <f t="shared" si="39"/>
        <v>ممتاز</v>
      </c>
      <c r="AB98" s="117"/>
      <c r="AC98" s="117"/>
      <c r="AD98" s="117"/>
      <c r="AE98" s="117"/>
      <c r="AF98" s="35" t="str">
        <f t="shared" si="40"/>
        <v/>
      </c>
      <c r="AG98" s="35" t="str">
        <f t="shared" si="41"/>
        <v/>
      </c>
      <c r="AH98" s="34" t="str">
        <f t="shared" si="42"/>
        <v>ممتاز</v>
      </c>
      <c r="AI98" s="121"/>
      <c r="AJ98" s="121"/>
      <c r="AK98" s="121"/>
      <c r="AL98" s="36" t="str">
        <f t="shared" si="43"/>
        <v/>
      </c>
      <c r="AM98" s="36" t="str">
        <f t="shared" si="44"/>
        <v/>
      </c>
      <c r="AN98" s="22" t="str">
        <f t="shared" si="45"/>
        <v>ممتاز</v>
      </c>
      <c r="AO98" s="37" t="str">
        <f t="shared" si="46"/>
        <v/>
      </c>
      <c r="AP98" s="34" t="str">
        <f t="shared" si="47"/>
        <v/>
      </c>
      <c r="AQ98" s="126"/>
      <c r="AR98" s="126"/>
      <c r="AS98" s="127"/>
      <c r="AT98" s="127"/>
      <c r="AU98" s="37" t="str">
        <f t="shared" si="48"/>
        <v/>
      </c>
      <c r="AV98" s="37" t="str">
        <f t="shared" si="49"/>
        <v/>
      </c>
      <c r="AW98" s="133"/>
      <c r="AX98" s="133"/>
      <c r="AY98" s="133"/>
      <c r="AZ98" s="38" t="str">
        <f t="shared" si="50"/>
        <v/>
      </c>
      <c r="BA98" s="38" t="str">
        <f t="shared" si="27"/>
        <v/>
      </c>
      <c r="BB98" s="34" t="str">
        <f t="shared" si="51"/>
        <v>ممتاز</v>
      </c>
      <c r="BC98" s="39" t="str">
        <f t="shared" si="52"/>
        <v/>
      </c>
    </row>
    <row r="99" spans="1:55" ht="17.25" thickTop="1" thickBot="1">
      <c r="A99" s="43" t="str">
        <f t="shared" si="53"/>
        <v/>
      </c>
      <c r="B99" s="25"/>
      <c r="C99" s="23"/>
      <c r="D99" s="137"/>
      <c r="E99" s="137"/>
      <c r="F99" s="137"/>
      <c r="G99" s="58" t="str">
        <f t="shared" si="28"/>
        <v/>
      </c>
      <c r="H99" s="58" t="str">
        <f t="shared" si="29"/>
        <v/>
      </c>
      <c r="I99" s="58" t="str">
        <f t="shared" si="30"/>
        <v/>
      </c>
      <c r="J99" s="104"/>
      <c r="K99" s="104"/>
      <c r="L99" s="104"/>
      <c r="M99" s="30" t="str">
        <f t="shared" si="31"/>
        <v/>
      </c>
      <c r="N99" s="30" t="str">
        <f t="shared" si="32"/>
        <v/>
      </c>
      <c r="O99" s="31" t="str">
        <f t="shared" si="33"/>
        <v>ممتاز</v>
      </c>
      <c r="P99" s="109"/>
      <c r="Q99" s="109"/>
      <c r="R99" s="109"/>
      <c r="S99" s="32" t="str">
        <f t="shared" si="34"/>
        <v/>
      </c>
      <c r="T99" s="32" t="str">
        <f t="shared" si="35"/>
        <v/>
      </c>
      <c r="U99" s="31" t="str">
        <f t="shared" si="36"/>
        <v>ممتاز</v>
      </c>
      <c r="V99" s="113"/>
      <c r="W99" s="113"/>
      <c r="X99" s="113"/>
      <c r="Y99" s="33" t="str">
        <f t="shared" si="37"/>
        <v/>
      </c>
      <c r="Z99" s="33" t="str">
        <f t="shared" si="38"/>
        <v/>
      </c>
      <c r="AA99" s="34" t="str">
        <f t="shared" si="39"/>
        <v>ممتاز</v>
      </c>
      <c r="AB99" s="117"/>
      <c r="AC99" s="117"/>
      <c r="AD99" s="117"/>
      <c r="AE99" s="117"/>
      <c r="AF99" s="35" t="str">
        <f t="shared" si="40"/>
        <v/>
      </c>
      <c r="AG99" s="35" t="str">
        <f t="shared" si="41"/>
        <v/>
      </c>
      <c r="AH99" s="34" t="str">
        <f t="shared" si="42"/>
        <v>ممتاز</v>
      </c>
      <c r="AI99" s="121"/>
      <c r="AJ99" s="121"/>
      <c r="AK99" s="121"/>
      <c r="AL99" s="36" t="str">
        <f t="shared" si="43"/>
        <v/>
      </c>
      <c r="AM99" s="36" t="str">
        <f t="shared" si="44"/>
        <v/>
      </c>
      <c r="AN99" s="22" t="str">
        <f t="shared" si="45"/>
        <v>ممتاز</v>
      </c>
      <c r="AO99" s="37" t="str">
        <f t="shared" si="46"/>
        <v/>
      </c>
      <c r="AP99" s="34" t="str">
        <f t="shared" si="47"/>
        <v/>
      </c>
      <c r="AQ99" s="126"/>
      <c r="AR99" s="126"/>
      <c r="AS99" s="127"/>
      <c r="AT99" s="127"/>
      <c r="AU99" s="37" t="str">
        <f t="shared" si="48"/>
        <v/>
      </c>
      <c r="AV99" s="37" t="str">
        <f t="shared" si="49"/>
        <v/>
      </c>
      <c r="AW99" s="133"/>
      <c r="AX99" s="133"/>
      <c r="AY99" s="133"/>
      <c r="AZ99" s="38" t="str">
        <f t="shared" si="50"/>
        <v/>
      </c>
      <c r="BA99" s="38" t="str">
        <f t="shared" si="27"/>
        <v/>
      </c>
      <c r="BB99" s="34" t="str">
        <f t="shared" si="51"/>
        <v>ممتاز</v>
      </c>
      <c r="BC99" s="39" t="str">
        <f t="shared" si="52"/>
        <v/>
      </c>
    </row>
    <row r="100" spans="1:55" ht="17.25" thickTop="1" thickBot="1">
      <c r="A100" s="43" t="str">
        <f t="shared" si="53"/>
        <v/>
      </c>
      <c r="B100" s="25"/>
      <c r="C100" s="23"/>
      <c r="D100" s="137"/>
      <c r="E100" s="137"/>
      <c r="F100" s="137"/>
      <c r="G100" s="58" t="str">
        <f t="shared" si="28"/>
        <v/>
      </c>
      <c r="H100" s="58" t="str">
        <f t="shared" si="29"/>
        <v/>
      </c>
      <c r="I100" s="58" t="str">
        <f t="shared" si="30"/>
        <v/>
      </c>
      <c r="J100" s="104"/>
      <c r="K100" s="104"/>
      <c r="L100" s="104"/>
      <c r="M100" s="30" t="str">
        <f t="shared" si="31"/>
        <v/>
      </c>
      <c r="N100" s="30" t="str">
        <f t="shared" si="32"/>
        <v/>
      </c>
      <c r="O100" s="31" t="str">
        <f t="shared" si="33"/>
        <v>ممتاز</v>
      </c>
      <c r="P100" s="109"/>
      <c r="Q100" s="109"/>
      <c r="R100" s="109"/>
      <c r="S100" s="32" t="str">
        <f t="shared" si="34"/>
        <v/>
      </c>
      <c r="T100" s="32" t="str">
        <f t="shared" si="35"/>
        <v/>
      </c>
      <c r="U100" s="31" t="str">
        <f t="shared" si="36"/>
        <v>ممتاز</v>
      </c>
      <c r="V100" s="113"/>
      <c r="W100" s="113"/>
      <c r="X100" s="113"/>
      <c r="Y100" s="33" t="str">
        <f t="shared" si="37"/>
        <v/>
      </c>
      <c r="Z100" s="33" t="str">
        <f t="shared" si="38"/>
        <v/>
      </c>
      <c r="AA100" s="34" t="str">
        <f t="shared" si="39"/>
        <v>ممتاز</v>
      </c>
      <c r="AB100" s="117"/>
      <c r="AC100" s="117"/>
      <c r="AD100" s="117"/>
      <c r="AE100" s="117"/>
      <c r="AF100" s="35" t="str">
        <f t="shared" si="40"/>
        <v/>
      </c>
      <c r="AG100" s="35" t="str">
        <f t="shared" si="41"/>
        <v/>
      </c>
      <c r="AH100" s="34" t="str">
        <f t="shared" si="42"/>
        <v>ممتاز</v>
      </c>
      <c r="AI100" s="121"/>
      <c r="AJ100" s="121"/>
      <c r="AK100" s="121"/>
      <c r="AL100" s="36" t="str">
        <f t="shared" si="43"/>
        <v/>
      </c>
      <c r="AM100" s="36" t="str">
        <f t="shared" si="44"/>
        <v/>
      </c>
      <c r="AN100" s="22" t="str">
        <f t="shared" si="45"/>
        <v>ممتاز</v>
      </c>
      <c r="AO100" s="37" t="str">
        <f t="shared" si="46"/>
        <v/>
      </c>
      <c r="AP100" s="34" t="str">
        <f t="shared" si="47"/>
        <v/>
      </c>
      <c r="AQ100" s="126"/>
      <c r="AR100" s="126"/>
      <c r="AS100" s="127"/>
      <c r="AT100" s="127"/>
      <c r="AU100" s="37" t="str">
        <f t="shared" si="48"/>
        <v/>
      </c>
      <c r="AV100" s="37" t="str">
        <f t="shared" si="49"/>
        <v/>
      </c>
      <c r="AW100" s="133"/>
      <c r="AX100" s="133"/>
      <c r="AY100" s="133"/>
      <c r="AZ100" s="38" t="str">
        <f t="shared" si="50"/>
        <v/>
      </c>
      <c r="BA100" s="38" t="str">
        <f t="shared" si="27"/>
        <v/>
      </c>
      <c r="BB100" s="34" t="str">
        <f t="shared" si="51"/>
        <v>ممتاز</v>
      </c>
      <c r="BC100" s="39" t="str">
        <f t="shared" si="52"/>
        <v/>
      </c>
    </row>
    <row r="101" spans="1:55" ht="17.25" thickTop="1" thickBot="1">
      <c r="A101" s="43" t="str">
        <f t="shared" si="53"/>
        <v/>
      </c>
      <c r="B101" s="25"/>
      <c r="C101" s="23"/>
      <c r="D101" s="137"/>
      <c r="E101" s="137"/>
      <c r="F101" s="137"/>
      <c r="G101" s="58" t="str">
        <f t="shared" si="28"/>
        <v/>
      </c>
      <c r="H101" s="58" t="str">
        <f t="shared" si="29"/>
        <v/>
      </c>
      <c r="I101" s="58" t="str">
        <f t="shared" si="30"/>
        <v/>
      </c>
      <c r="J101" s="104"/>
      <c r="K101" s="104"/>
      <c r="L101" s="104"/>
      <c r="M101" s="30" t="str">
        <f t="shared" si="31"/>
        <v/>
      </c>
      <c r="N101" s="30" t="str">
        <f t="shared" si="32"/>
        <v/>
      </c>
      <c r="O101" s="31" t="str">
        <f t="shared" si="33"/>
        <v>ممتاز</v>
      </c>
      <c r="P101" s="109"/>
      <c r="Q101" s="109"/>
      <c r="R101" s="109"/>
      <c r="S101" s="32" t="str">
        <f t="shared" si="34"/>
        <v/>
      </c>
      <c r="T101" s="32" t="str">
        <f t="shared" si="35"/>
        <v/>
      </c>
      <c r="U101" s="31" t="str">
        <f t="shared" si="36"/>
        <v>ممتاز</v>
      </c>
      <c r="V101" s="113"/>
      <c r="W101" s="113"/>
      <c r="X101" s="113"/>
      <c r="Y101" s="33" t="str">
        <f t="shared" si="37"/>
        <v/>
      </c>
      <c r="Z101" s="33" t="str">
        <f t="shared" si="38"/>
        <v/>
      </c>
      <c r="AA101" s="34" t="str">
        <f t="shared" si="39"/>
        <v>ممتاز</v>
      </c>
      <c r="AB101" s="117"/>
      <c r="AC101" s="117"/>
      <c r="AD101" s="117"/>
      <c r="AE101" s="117"/>
      <c r="AF101" s="35" t="str">
        <f t="shared" si="40"/>
        <v/>
      </c>
      <c r="AG101" s="35" t="str">
        <f t="shared" si="41"/>
        <v/>
      </c>
      <c r="AH101" s="34" t="str">
        <f t="shared" si="42"/>
        <v>ممتاز</v>
      </c>
      <c r="AI101" s="121"/>
      <c r="AJ101" s="121"/>
      <c r="AK101" s="121"/>
      <c r="AL101" s="36" t="str">
        <f t="shared" si="43"/>
        <v/>
      </c>
      <c r="AM101" s="36" t="str">
        <f t="shared" si="44"/>
        <v/>
      </c>
      <c r="AN101" s="22" t="str">
        <f t="shared" si="45"/>
        <v>ممتاز</v>
      </c>
      <c r="AO101" s="37" t="str">
        <f t="shared" si="46"/>
        <v/>
      </c>
      <c r="AP101" s="34" t="str">
        <f t="shared" si="47"/>
        <v/>
      </c>
      <c r="AQ101" s="126"/>
      <c r="AR101" s="126"/>
      <c r="AS101" s="127"/>
      <c r="AT101" s="127"/>
      <c r="AU101" s="37" t="str">
        <f t="shared" si="48"/>
        <v/>
      </c>
      <c r="AV101" s="37" t="str">
        <f t="shared" si="49"/>
        <v/>
      </c>
      <c r="AW101" s="133"/>
      <c r="AX101" s="133"/>
      <c r="AY101" s="133"/>
      <c r="AZ101" s="38" t="str">
        <f t="shared" si="50"/>
        <v/>
      </c>
      <c r="BA101" s="38" t="str">
        <f t="shared" si="27"/>
        <v/>
      </c>
      <c r="BB101" s="34" t="str">
        <f t="shared" si="51"/>
        <v>ممتاز</v>
      </c>
      <c r="BC101" s="39" t="str">
        <f t="shared" si="52"/>
        <v/>
      </c>
    </row>
    <row r="102" spans="1:55" ht="17.25" thickTop="1" thickBot="1">
      <c r="A102" s="43" t="str">
        <f t="shared" si="53"/>
        <v/>
      </c>
      <c r="B102" s="25"/>
      <c r="C102" s="23"/>
      <c r="D102" s="137"/>
      <c r="E102" s="137"/>
      <c r="F102" s="137"/>
      <c r="G102" s="58" t="str">
        <f t="shared" si="28"/>
        <v/>
      </c>
      <c r="H102" s="58" t="str">
        <f t="shared" si="29"/>
        <v/>
      </c>
      <c r="I102" s="58" t="str">
        <f t="shared" si="30"/>
        <v/>
      </c>
      <c r="J102" s="104"/>
      <c r="K102" s="104"/>
      <c r="L102" s="104"/>
      <c r="M102" s="30" t="str">
        <f t="shared" si="31"/>
        <v/>
      </c>
      <c r="N102" s="30" t="str">
        <f t="shared" si="32"/>
        <v/>
      </c>
      <c r="O102" s="31" t="str">
        <f t="shared" si="33"/>
        <v>ممتاز</v>
      </c>
      <c r="P102" s="109"/>
      <c r="Q102" s="109"/>
      <c r="R102" s="109"/>
      <c r="S102" s="32" t="str">
        <f t="shared" si="34"/>
        <v/>
      </c>
      <c r="T102" s="32" t="str">
        <f t="shared" si="35"/>
        <v/>
      </c>
      <c r="U102" s="31" t="str">
        <f t="shared" si="36"/>
        <v>ممتاز</v>
      </c>
      <c r="V102" s="113"/>
      <c r="W102" s="113"/>
      <c r="X102" s="113"/>
      <c r="Y102" s="33" t="str">
        <f t="shared" si="37"/>
        <v/>
      </c>
      <c r="Z102" s="33" t="str">
        <f t="shared" si="38"/>
        <v/>
      </c>
      <c r="AA102" s="34" t="str">
        <f t="shared" si="39"/>
        <v>ممتاز</v>
      </c>
      <c r="AB102" s="117"/>
      <c r="AC102" s="117"/>
      <c r="AD102" s="117"/>
      <c r="AE102" s="117"/>
      <c r="AF102" s="35" t="str">
        <f t="shared" si="40"/>
        <v/>
      </c>
      <c r="AG102" s="35" t="str">
        <f t="shared" si="41"/>
        <v/>
      </c>
      <c r="AH102" s="34" t="str">
        <f t="shared" si="42"/>
        <v>ممتاز</v>
      </c>
      <c r="AI102" s="121"/>
      <c r="AJ102" s="121"/>
      <c r="AK102" s="121"/>
      <c r="AL102" s="36" t="str">
        <f t="shared" si="43"/>
        <v/>
      </c>
      <c r="AM102" s="36" t="str">
        <f t="shared" si="44"/>
        <v/>
      </c>
      <c r="AN102" s="22" t="str">
        <f>IF(AK102="غ","دون المستوى",IF(AM102&gt;=$AM$10*0.85,"ممتاز",IF(AM102&gt;=$AM$10*0.75,"جيد جداً",IF(AM102&gt;=$AM$10*0.65,"جيد",IF(AM102&gt;=$AM$10*0.5,"مقبول","دون المستوى")))))</f>
        <v>ممتاز</v>
      </c>
      <c r="AO102" s="37" t="str">
        <f t="shared" si="46"/>
        <v/>
      </c>
      <c r="AP102" s="34" t="str">
        <f t="shared" si="47"/>
        <v/>
      </c>
      <c r="AQ102" s="126"/>
      <c r="AR102" s="126"/>
      <c r="AS102" s="127"/>
      <c r="AT102" s="127"/>
      <c r="AU102" s="37" t="str">
        <f t="shared" si="48"/>
        <v/>
      </c>
      <c r="AV102" s="37" t="str">
        <f t="shared" si="49"/>
        <v/>
      </c>
      <c r="AW102" s="133"/>
      <c r="AX102" s="133"/>
      <c r="AY102" s="133"/>
      <c r="AZ102" s="38" t="str">
        <f t="shared" si="50"/>
        <v/>
      </c>
      <c r="BA102" s="38" t="str">
        <f t="shared" si="27"/>
        <v/>
      </c>
      <c r="BB102" s="34" t="str">
        <f t="shared" si="51"/>
        <v>ممتاز</v>
      </c>
      <c r="BC102" s="39" t="str">
        <f t="shared" si="52"/>
        <v/>
      </c>
    </row>
    <row r="103" spans="1:55" ht="17.25" thickTop="1" thickBot="1">
      <c r="A103" s="43" t="str">
        <f t="shared" si="53"/>
        <v/>
      </c>
      <c r="B103" s="25"/>
      <c r="C103" s="23"/>
      <c r="D103" s="137"/>
      <c r="E103" s="137"/>
      <c r="F103" s="137"/>
      <c r="G103" s="58" t="str">
        <f t="shared" si="28"/>
        <v/>
      </c>
      <c r="H103" s="58" t="str">
        <f t="shared" si="29"/>
        <v/>
      </c>
      <c r="I103" s="58" t="str">
        <f t="shared" si="30"/>
        <v/>
      </c>
      <c r="J103" s="104"/>
      <c r="K103" s="104"/>
      <c r="L103" s="104"/>
      <c r="M103" s="30" t="str">
        <f t="shared" si="31"/>
        <v/>
      </c>
      <c r="N103" s="30" t="str">
        <f t="shared" si="32"/>
        <v/>
      </c>
      <c r="O103" s="31" t="str">
        <f t="shared" si="33"/>
        <v>ممتاز</v>
      </c>
      <c r="P103" s="109"/>
      <c r="Q103" s="109"/>
      <c r="R103" s="109"/>
      <c r="S103" s="32" t="str">
        <f t="shared" si="34"/>
        <v/>
      </c>
      <c r="T103" s="32" t="str">
        <f t="shared" si="35"/>
        <v/>
      </c>
      <c r="U103" s="31" t="str">
        <f t="shared" si="36"/>
        <v>ممتاز</v>
      </c>
      <c r="V103" s="113"/>
      <c r="W103" s="113"/>
      <c r="X103" s="113"/>
      <c r="Y103" s="33" t="str">
        <f t="shared" si="37"/>
        <v/>
      </c>
      <c r="Z103" s="33" t="str">
        <f t="shared" si="38"/>
        <v/>
      </c>
      <c r="AA103" s="34" t="str">
        <f t="shared" si="39"/>
        <v>ممتاز</v>
      </c>
      <c r="AB103" s="117"/>
      <c r="AC103" s="117"/>
      <c r="AD103" s="117"/>
      <c r="AE103" s="117"/>
      <c r="AF103" s="35" t="str">
        <f t="shared" si="40"/>
        <v/>
      </c>
      <c r="AG103" s="35" t="str">
        <f t="shared" si="41"/>
        <v/>
      </c>
      <c r="AH103" s="34" t="str">
        <f t="shared" si="42"/>
        <v>ممتاز</v>
      </c>
      <c r="AI103" s="121"/>
      <c r="AJ103" s="121"/>
      <c r="AK103" s="121"/>
      <c r="AL103" s="36" t="str">
        <f t="shared" si="43"/>
        <v/>
      </c>
      <c r="AM103" s="36" t="str">
        <f t="shared" si="44"/>
        <v/>
      </c>
      <c r="AN103" s="22" t="str">
        <f t="shared" ref="AN103:AN136" si="54">IF(AK103="غ","دون المستوى",IF(AM103&gt;=$AM$10*0.85,"ممتاز",IF(AM103&gt;=$AM$10*0.75,"جيد جداً",IF(AM103&gt;=$AM$10*0.65,"جيد",IF(AM103&gt;=$AM$10*0.5,"مقبول","دون المستوى")))))</f>
        <v>ممتاز</v>
      </c>
      <c r="AO103" s="37" t="str">
        <f t="shared" si="46"/>
        <v/>
      </c>
      <c r="AP103" s="34" t="str">
        <f t="shared" si="47"/>
        <v/>
      </c>
      <c r="AQ103" s="126"/>
      <c r="AR103" s="126"/>
      <c r="AS103" s="127"/>
      <c r="AT103" s="127"/>
      <c r="AU103" s="37" t="str">
        <f t="shared" si="48"/>
        <v/>
      </c>
      <c r="AV103" s="37" t="str">
        <f t="shared" si="49"/>
        <v/>
      </c>
      <c r="AW103" s="133"/>
      <c r="AX103" s="133"/>
      <c r="AY103" s="133"/>
      <c r="AZ103" s="38" t="str">
        <f t="shared" si="50"/>
        <v/>
      </c>
      <c r="BA103" s="38" t="str">
        <f t="shared" si="27"/>
        <v/>
      </c>
      <c r="BB103" s="34" t="str">
        <f t="shared" si="51"/>
        <v>ممتاز</v>
      </c>
      <c r="BC103" s="39" t="str">
        <f t="shared" si="52"/>
        <v/>
      </c>
    </row>
    <row r="104" spans="1:55" ht="17.25" thickTop="1" thickBot="1">
      <c r="A104" s="43" t="str">
        <f t="shared" si="53"/>
        <v/>
      </c>
      <c r="B104" s="25"/>
      <c r="C104" s="23"/>
      <c r="D104" s="137"/>
      <c r="E104" s="137"/>
      <c r="F104" s="137"/>
      <c r="G104" s="58" t="str">
        <f t="shared" si="28"/>
        <v/>
      </c>
      <c r="H104" s="58" t="str">
        <f t="shared" si="29"/>
        <v/>
      </c>
      <c r="I104" s="58" t="str">
        <f t="shared" si="30"/>
        <v/>
      </c>
      <c r="J104" s="104"/>
      <c r="K104" s="104"/>
      <c r="L104" s="104"/>
      <c r="M104" s="30" t="str">
        <f t="shared" si="31"/>
        <v/>
      </c>
      <c r="N104" s="30" t="str">
        <f t="shared" si="32"/>
        <v/>
      </c>
      <c r="O104" s="31" t="str">
        <f t="shared" si="33"/>
        <v>ممتاز</v>
      </c>
      <c r="P104" s="109"/>
      <c r="Q104" s="109"/>
      <c r="R104" s="109"/>
      <c r="S104" s="32" t="str">
        <f t="shared" si="34"/>
        <v/>
      </c>
      <c r="T104" s="32" t="str">
        <f t="shared" si="35"/>
        <v/>
      </c>
      <c r="U104" s="31" t="str">
        <f t="shared" si="36"/>
        <v>ممتاز</v>
      </c>
      <c r="V104" s="113"/>
      <c r="W104" s="113"/>
      <c r="X104" s="113"/>
      <c r="Y104" s="33" t="str">
        <f t="shared" si="37"/>
        <v/>
      </c>
      <c r="Z104" s="33" t="str">
        <f t="shared" si="38"/>
        <v/>
      </c>
      <c r="AA104" s="34" t="str">
        <f t="shared" si="39"/>
        <v>ممتاز</v>
      </c>
      <c r="AB104" s="117"/>
      <c r="AC104" s="117"/>
      <c r="AD104" s="117"/>
      <c r="AE104" s="117"/>
      <c r="AF104" s="35" t="str">
        <f t="shared" si="40"/>
        <v/>
      </c>
      <c r="AG104" s="35" t="str">
        <f t="shared" si="41"/>
        <v/>
      </c>
      <c r="AH104" s="34" t="str">
        <f t="shared" si="42"/>
        <v>ممتاز</v>
      </c>
      <c r="AI104" s="121"/>
      <c r="AJ104" s="121"/>
      <c r="AK104" s="121"/>
      <c r="AL104" s="36" t="str">
        <f t="shared" si="43"/>
        <v/>
      </c>
      <c r="AM104" s="36" t="str">
        <f t="shared" si="44"/>
        <v/>
      </c>
      <c r="AN104" s="22" t="str">
        <f t="shared" si="54"/>
        <v>ممتاز</v>
      </c>
      <c r="AO104" s="37" t="str">
        <f t="shared" si="46"/>
        <v/>
      </c>
      <c r="AP104" s="34" t="str">
        <f t="shared" si="47"/>
        <v/>
      </c>
      <c r="AQ104" s="126"/>
      <c r="AR104" s="126"/>
      <c r="AS104" s="127"/>
      <c r="AT104" s="127"/>
      <c r="AU104" s="37" t="str">
        <f t="shared" si="48"/>
        <v/>
      </c>
      <c r="AV104" s="37" t="str">
        <f t="shared" si="49"/>
        <v/>
      </c>
      <c r="AW104" s="133"/>
      <c r="AX104" s="133"/>
      <c r="AY104" s="133"/>
      <c r="AZ104" s="38" t="str">
        <f t="shared" si="50"/>
        <v/>
      </c>
      <c r="BA104" s="38" t="str">
        <f t="shared" si="27"/>
        <v/>
      </c>
      <c r="BB104" s="34" t="str">
        <f t="shared" si="51"/>
        <v>ممتاز</v>
      </c>
      <c r="BC104" s="39" t="str">
        <f t="shared" si="52"/>
        <v/>
      </c>
    </row>
    <row r="105" spans="1:55" ht="17.25" thickTop="1" thickBot="1">
      <c r="A105" s="43" t="str">
        <f t="shared" si="53"/>
        <v/>
      </c>
      <c r="B105" s="25"/>
      <c r="C105" s="23"/>
      <c r="D105" s="137"/>
      <c r="E105" s="137"/>
      <c r="F105" s="137"/>
      <c r="G105" s="58" t="str">
        <f t="shared" si="28"/>
        <v/>
      </c>
      <c r="H105" s="58" t="str">
        <f t="shared" si="29"/>
        <v/>
      </c>
      <c r="I105" s="58" t="str">
        <f t="shared" si="30"/>
        <v/>
      </c>
      <c r="J105" s="104"/>
      <c r="K105" s="104"/>
      <c r="L105" s="104"/>
      <c r="M105" s="30" t="str">
        <f t="shared" si="31"/>
        <v/>
      </c>
      <c r="N105" s="30" t="str">
        <f t="shared" si="32"/>
        <v/>
      </c>
      <c r="O105" s="31" t="str">
        <f t="shared" si="33"/>
        <v>ممتاز</v>
      </c>
      <c r="P105" s="109"/>
      <c r="Q105" s="109"/>
      <c r="R105" s="109"/>
      <c r="S105" s="32" t="str">
        <f t="shared" si="34"/>
        <v/>
      </c>
      <c r="T105" s="32" t="str">
        <f t="shared" si="35"/>
        <v/>
      </c>
      <c r="U105" s="31" t="str">
        <f t="shared" si="36"/>
        <v>ممتاز</v>
      </c>
      <c r="V105" s="113"/>
      <c r="W105" s="113"/>
      <c r="X105" s="113"/>
      <c r="Y105" s="33" t="str">
        <f t="shared" si="37"/>
        <v/>
      </c>
      <c r="Z105" s="33" t="str">
        <f t="shared" si="38"/>
        <v/>
      </c>
      <c r="AA105" s="34" t="str">
        <f t="shared" si="39"/>
        <v>ممتاز</v>
      </c>
      <c r="AB105" s="117"/>
      <c r="AC105" s="117"/>
      <c r="AD105" s="117"/>
      <c r="AE105" s="117"/>
      <c r="AF105" s="35" t="str">
        <f t="shared" si="40"/>
        <v/>
      </c>
      <c r="AG105" s="35" t="str">
        <f t="shared" si="41"/>
        <v/>
      </c>
      <c r="AH105" s="34" t="str">
        <f t="shared" si="42"/>
        <v>ممتاز</v>
      </c>
      <c r="AI105" s="121"/>
      <c r="AJ105" s="121"/>
      <c r="AK105" s="121"/>
      <c r="AL105" s="36" t="str">
        <f t="shared" si="43"/>
        <v/>
      </c>
      <c r="AM105" s="36" t="str">
        <f t="shared" si="44"/>
        <v/>
      </c>
      <c r="AN105" s="22" t="str">
        <f t="shared" si="54"/>
        <v>ممتاز</v>
      </c>
      <c r="AO105" s="37" t="str">
        <f t="shared" si="46"/>
        <v/>
      </c>
      <c r="AP105" s="34" t="str">
        <f t="shared" si="47"/>
        <v/>
      </c>
      <c r="AQ105" s="126"/>
      <c r="AR105" s="126"/>
      <c r="AS105" s="127"/>
      <c r="AT105" s="127"/>
      <c r="AU105" s="37" t="str">
        <f t="shared" si="48"/>
        <v/>
      </c>
      <c r="AV105" s="37" t="str">
        <f t="shared" si="49"/>
        <v/>
      </c>
      <c r="AW105" s="133"/>
      <c r="AX105" s="133"/>
      <c r="AY105" s="133"/>
      <c r="AZ105" s="38" t="str">
        <f t="shared" si="50"/>
        <v/>
      </c>
      <c r="BA105" s="38" t="str">
        <f t="shared" si="27"/>
        <v/>
      </c>
      <c r="BB105" s="34" t="str">
        <f t="shared" si="51"/>
        <v>ممتاز</v>
      </c>
      <c r="BC105" s="39" t="str">
        <f t="shared" si="52"/>
        <v/>
      </c>
    </row>
    <row r="106" spans="1:55" ht="17.25" thickTop="1" thickBot="1">
      <c r="A106" s="43" t="str">
        <f t="shared" si="53"/>
        <v/>
      </c>
      <c r="B106" s="25"/>
      <c r="C106" s="23"/>
      <c r="D106" s="137"/>
      <c r="E106" s="137"/>
      <c r="F106" s="137"/>
      <c r="G106" s="58" t="str">
        <f t="shared" si="28"/>
        <v/>
      </c>
      <c r="H106" s="58" t="str">
        <f t="shared" si="29"/>
        <v/>
      </c>
      <c r="I106" s="58" t="str">
        <f t="shared" si="30"/>
        <v/>
      </c>
      <c r="J106" s="104"/>
      <c r="K106" s="104"/>
      <c r="L106" s="104"/>
      <c r="M106" s="30" t="str">
        <f t="shared" si="31"/>
        <v/>
      </c>
      <c r="N106" s="30" t="str">
        <f t="shared" si="32"/>
        <v/>
      </c>
      <c r="O106" s="31" t="str">
        <f t="shared" si="33"/>
        <v>ممتاز</v>
      </c>
      <c r="P106" s="109"/>
      <c r="Q106" s="109"/>
      <c r="R106" s="109"/>
      <c r="S106" s="32" t="str">
        <f t="shared" si="34"/>
        <v/>
      </c>
      <c r="T106" s="32" t="str">
        <f t="shared" si="35"/>
        <v/>
      </c>
      <c r="U106" s="31" t="str">
        <f t="shared" si="36"/>
        <v>ممتاز</v>
      </c>
      <c r="V106" s="113"/>
      <c r="W106" s="113"/>
      <c r="X106" s="113"/>
      <c r="Y106" s="33" t="str">
        <f t="shared" si="37"/>
        <v/>
      </c>
      <c r="Z106" s="33" t="str">
        <f t="shared" si="38"/>
        <v/>
      </c>
      <c r="AA106" s="34" t="str">
        <f t="shared" si="39"/>
        <v>ممتاز</v>
      </c>
      <c r="AB106" s="117"/>
      <c r="AC106" s="117"/>
      <c r="AD106" s="117"/>
      <c r="AE106" s="117"/>
      <c r="AF106" s="35" t="str">
        <f t="shared" si="40"/>
        <v/>
      </c>
      <c r="AG106" s="35" t="str">
        <f t="shared" si="41"/>
        <v/>
      </c>
      <c r="AH106" s="34" t="str">
        <f t="shared" si="42"/>
        <v>ممتاز</v>
      </c>
      <c r="AI106" s="121"/>
      <c r="AJ106" s="121"/>
      <c r="AK106" s="121"/>
      <c r="AL106" s="36" t="str">
        <f t="shared" si="43"/>
        <v/>
      </c>
      <c r="AM106" s="36" t="str">
        <f t="shared" si="44"/>
        <v/>
      </c>
      <c r="AN106" s="22" t="str">
        <f t="shared" si="54"/>
        <v>ممتاز</v>
      </c>
      <c r="AO106" s="37" t="str">
        <f t="shared" si="46"/>
        <v/>
      </c>
      <c r="AP106" s="34" t="str">
        <f t="shared" si="47"/>
        <v/>
      </c>
      <c r="AQ106" s="126"/>
      <c r="AR106" s="126"/>
      <c r="AS106" s="127"/>
      <c r="AT106" s="127"/>
      <c r="AU106" s="37" t="str">
        <f t="shared" si="48"/>
        <v/>
      </c>
      <c r="AV106" s="37" t="str">
        <f t="shared" si="49"/>
        <v/>
      </c>
      <c r="AW106" s="133"/>
      <c r="AX106" s="133"/>
      <c r="AY106" s="133"/>
      <c r="AZ106" s="38" t="str">
        <f t="shared" si="50"/>
        <v/>
      </c>
      <c r="BA106" s="38" t="str">
        <f t="shared" si="27"/>
        <v/>
      </c>
      <c r="BB106" s="34" t="str">
        <f t="shared" si="51"/>
        <v>ممتاز</v>
      </c>
      <c r="BC106" s="39" t="str">
        <f t="shared" si="52"/>
        <v/>
      </c>
    </row>
    <row r="107" spans="1:55" ht="17.25" thickTop="1" thickBot="1">
      <c r="A107" s="43" t="str">
        <f t="shared" si="53"/>
        <v/>
      </c>
      <c r="B107" s="25"/>
      <c r="C107" s="23"/>
      <c r="D107" s="137"/>
      <c r="E107" s="137"/>
      <c r="F107" s="137"/>
      <c r="G107" s="58" t="str">
        <f t="shared" si="28"/>
        <v/>
      </c>
      <c r="H107" s="58" t="str">
        <f t="shared" si="29"/>
        <v/>
      </c>
      <c r="I107" s="58" t="str">
        <f t="shared" si="30"/>
        <v/>
      </c>
      <c r="J107" s="104"/>
      <c r="K107" s="104"/>
      <c r="L107" s="104"/>
      <c r="M107" s="30" t="str">
        <f t="shared" si="31"/>
        <v/>
      </c>
      <c r="N107" s="30" t="str">
        <f t="shared" si="32"/>
        <v/>
      </c>
      <c r="O107" s="31" t="str">
        <f t="shared" si="33"/>
        <v>ممتاز</v>
      </c>
      <c r="P107" s="109"/>
      <c r="Q107" s="109"/>
      <c r="R107" s="109"/>
      <c r="S107" s="32" t="str">
        <f t="shared" si="34"/>
        <v/>
      </c>
      <c r="T107" s="32" t="str">
        <f t="shared" si="35"/>
        <v/>
      </c>
      <c r="U107" s="31" t="str">
        <f t="shared" si="36"/>
        <v>ممتاز</v>
      </c>
      <c r="V107" s="113"/>
      <c r="W107" s="113"/>
      <c r="X107" s="113"/>
      <c r="Y107" s="33" t="str">
        <f t="shared" si="37"/>
        <v/>
      </c>
      <c r="Z107" s="33" t="str">
        <f t="shared" si="38"/>
        <v/>
      </c>
      <c r="AA107" s="34" t="str">
        <f t="shared" si="39"/>
        <v>ممتاز</v>
      </c>
      <c r="AB107" s="117"/>
      <c r="AC107" s="117"/>
      <c r="AD107" s="117"/>
      <c r="AE107" s="117"/>
      <c r="AF107" s="35" t="str">
        <f t="shared" si="40"/>
        <v/>
      </c>
      <c r="AG107" s="35" t="str">
        <f t="shared" si="41"/>
        <v/>
      </c>
      <c r="AH107" s="34" t="str">
        <f t="shared" si="42"/>
        <v>ممتاز</v>
      </c>
      <c r="AI107" s="121"/>
      <c r="AJ107" s="121"/>
      <c r="AK107" s="121"/>
      <c r="AL107" s="36" t="str">
        <f t="shared" si="43"/>
        <v/>
      </c>
      <c r="AM107" s="36" t="str">
        <f t="shared" si="44"/>
        <v/>
      </c>
      <c r="AN107" s="22" t="str">
        <f t="shared" si="54"/>
        <v>ممتاز</v>
      </c>
      <c r="AO107" s="37" t="str">
        <f t="shared" si="46"/>
        <v/>
      </c>
      <c r="AP107" s="34" t="str">
        <f t="shared" si="47"/>
        <v/>
      </c>
      <c r="AQ107" s="126"/>
      <c r="AR107" s="126"/>
      <c r="AS107" s="127"/>
      <c r="AT107" s="127"/>
      <c r="AU107" s="37" t="str">
        <f t="shared" si="48"/>
        <v/>
      </c>
      <c r="AV107" s="37" t="str">
        <f t="shared" si="49"/>
        <v/>
      </c>
      <c r="AW107" s="133"/>
      <c r="AX107" s="133"/>
      <c r="AY107" s="133"/>
      <c r="AZ107" s="38" t="str">
        <f t="shared" si="50"/>
        <v/>
      </c>
      <c r="BA107" s="38" t="str">
        <f t="shared" si="27"/>
        <v/>
      </c>
      <c r="BB107" s="34" t="str">
        <f t="shared" si="51"/>
        <v>ممتاز</v>
      </c>
      <c r="BC107" s="39" t="str">
        <f t="shared" si="52"/>
        <v/>
      </c>
    </row>
    <row r="108" spans="1:55" ht="17.25" thickTop="1" thickBot="1">
      <c r="A108" s="43" t="str">
        <f t="shared" si="53"/>
        <v/>
      </c>
      <c r="B108" s="25"/>
      <c r="C108" s="23"/>
      <c r="D108" s="137"/>
      <c r="E108" s="137"/>
      <c r="F108" s="137"/>
      <c r="G108" s="58" t="str">
        <f t="shared" si="28"/>
        <v/>
      </c>
      <c r="H108" s="58" t="str">
        <f t="shared" si="29"/>
        <v/>
      </c>
      <c r="I108" s="58" t="str">
        <f t="shared" si="30"/>
        <v/>
      </c>
      <c r="J108" s="104"/>
      <c r="K108" s="104"/>
      <c r="L108" s="104"/>
      <c r="M108" s="30" t="str">
        <f t="shared" si="31"/>
        <v/>
      </c>
      <c r="N108" s="30" t="str">
        <f t="shared" si="32"/>
        <v/>
      </c>
      <c r="O108" s="31" t="str">
        <f t="shared" si="33"/>
        <v>ممتاز</v>
      </c>
      <c r="P108" s="109"/>
      <c r="Q108" s="109"/>
      <c r="R108" s="109"/>
      <c r="S108" s="32" t="str">
        <f t="shared" si="34"/>
        <v/>
      </c>
      <c r="T108" s="32" t="str">
        <f t="shared" si="35"/>
        <v/>
      </c>
      <c r="U108" s="31" t="str">
        <f t="shared" si="36"/>
        <v>ممتاز</v>
      </c>
      <c r="V108" s="113"/>
      <c r="W108" s="113"/>
      <c r="X108" s="113"/>
      <c r="Y108" s="33" t="str">
        <f t="shared" si="37"/>
        <v/>
      </c>
      <c r="Z108" s="33" t="str">
        <f t="shared" si="38"/>
        <v/>
      </c>
      <c r="AA108" s="34" t="str">
        <f t="shared" si="39"/>
        <v>ممتاز</v>
      </c>
      <c r="AB108" s="117"/>
      <c r="AC108" s="117"/>
      <c r="AD108" s="117"/>
      <c r="AE108" s="117"/>
      <c r="AF108" s="35" t="str">
        <f t="shared" si="40"/>
        <v/>
      </c>
      <c r="AG108" s="35" t="str">
        <f t="shared" si="41"/>
        <v/>
      </c>
      <c r="AH108" s="34" t="str">
        <f t="shared" si="42"/>
        <v>ممتاز</v>
      </c>
      <c r="AI108" s="121"/>
      <c r="AJ108" s="121"/>
      <c r="AK108" s="121"/>
      <c r="AL108" s="36" t="str">
        <f t="shared" si="43"/>
        <v/>
      </c>
      <c r="AM108" s="36" t="str">
        <f t="shared" si="44"/>
        <v/>
      </c>
      <c r="AN108" s="22" t="str">
        <f t="shared" si="54"/>
        <v>ممتاز</v>
      </c>
      <c r="AO108" s="37" t="str">
        <f t="shared" si="46"/>
        <v/>
      </c>
      <c r="AP108" s="34" t="str">
        <f t="shared" si="47"/>
        <v/>
      </c>
      <c r="AQ108" s="126"/>
      <c r="AR108" s="126"/>
      <c r="AS108" s="127"/>
      <c r="AT108" s="127"/>
      <c r="AU108" s="37" t="str">
        <f t="shared" si="48"/>
        <v/>
      </c>
      <c r="AV108" s="37" t="str">
        <f t="shared" si="49"/>
        <v/>
      </c>
      <c r="AW108" s="133"/>
      <c r="AX108" s="133"/>
      <c r="AY108" s="133"/>
      <c r="AZ108" s="38" t="str">
        <f t="shared" si="50"/>
        <v/>
      </c>
      <c r="BA108" s="38" t="str">
        <f t="shared" si="27"/>
        <v/>
      </c>
      <c r="BB108" s="34" t="str">
        <f t="shared" si="51"/>
        <v>ممتاز</v>
      </c>
      <c r="BC108" s="39" t="str">
        <f t="shared" si="52"/>
        <v/>
      </c>
    </row>
    <row r="109" spans="1:55" ht="17.25" thickTop="1" thickBot="1">
      <c r="A109" s="43" t="str">
        <f t="shared" si="53"/>
        <v/>
      </c>
      <c r="B109" s="25"/>
      <c r="C109" s="23"/>
      <c r="D109" s="137"/>
      <c r="E109" s="137"/>
      <c r="F109" s="137"/>
      <c r="G109" s="58" t="str">
        <f t="shared" si="28"/>
        <v/>
      </c>
      <c r="H109" s="58" t="str">
        <f t="shared" si="29"/>
        <v/>
      </c>
      <c r="I109" s="58" t="str">
        <f t="shared" si="30"/>
        <v/>
      </c>
      <c r="J109" s="104"/>
      <c r="K109" s="104"/>
      <c r="L109" s="104"/>
      <c r="M109" s="30" t="str">
        <f t="shared" si="31"/>
        <v/>
      </c>
      <c r="N109" s="30" t="str">
        <f t="shared" si="32"/>
        <v/>
      </c>
      <c r="O109" s="31" t="str">
        <f t="shared" si="33"/>
        <v>ممتاز</v>
      </c>
      <c r="P109" s="109"/>
      <c r="Q109" s="109"/>
      <c r="R109" s="109"/>
      <c r="S109" s="32" t="str">
        <f t="shared" si="34"/>
        <v/>
      </c>
      <c r="T109" s="32" t="str">
        <f t="shared" si="35"/>
        <v/>
      </c>
      <c r="U109" s="31" t="str">
        <f t="shared" si="36"/>
        <v>ممتاز</v>
      </c>
      <c r="V109" s="113"/>
      <c r="W109" s="113"/>
      <c r="X109" s="113"/>
      <c r="Y109" s="33" t="str">
        <f t="shared" si="37"/>
        <v/>
      </c>
      <c r="Z109" s="33" t="str">
        <f t="shared" si="38"/>
        <v/>
      </c>
      <c r="AA109" s="34" t="str">
        <f t="shared" si="39"/>
        <v>ممتاز</v>
      </c>
      <c r="AB109" s="117"/>
      <c r="AC109" s="117"/>
      <c r="AD109" s="117"/>
      <c r="AE109" s="117"/>
      <c r="AF109" s="35" t="str">
        <f t="shared" si="40"/>
        <v/>
      </c>
      <c r="AG109" s="35" t="str">
        <f t="shared" si="41"/>
        <v/>
      </c>
      <c r="AH109" s="34" t="str">
        <f t="shared" si="42"/>
        <v>ممتاز</v>
      </c>
      <c r="AI109" s="121"/>
      <c r="AJ109" s="121"/>
      <c r="AK109" s="121"/>
      <c r="AL109" s="36" t="str">
        <f t="shared" si="43"/>
        <v/>
      </c>
      <c r="AM109" s="36" t="str">
        <f t="shared" si="44"/>
        <v/>
      </c>
      <c r="AN109" s="22" t="str">
        <f t="shared" si="54"/>
        <v>ممتاز</v>
      </c>
      <c r="AO109" s="37" t="str">
        <f t="shared" si="46"/>
        <v/>
      </c>
      <c r="AP109" s="34" t="str">
        <f t="shared" si="47"/>
        <v/>
      </c>
      <c r="AQ109" s="126"/>
      <c r="AR109" s="126"/>
      <c r="AS109" s="127"/>
      <c r="AT109" s="127"/>
      <c r="AU109" s="37" t="str">
        <f t="shared" si="48"/>
        <v/>
      </c>
      <c r="AV109" s="37" t="str">
        <f t="shared" si="49"/>
        <v/>
      </c>
      <c r="AW109" s="133"/>
      <c r="AX109" s="133"/>
      <c r="AY109" s="133"/>
      <c r="AZ109" s="38" t="str">
        <f t="shared" si="50"/>
        <v/>
      </c>
      <c r="BA109" s="38" t="str">
        <f t="shared" si="27"/>
        <v/>
      </c>
      <c r="BB109" s="34" t="str">
        <f t="shared" si="51"/>
        <v>ممتاز</v>
      </c>
      <c r="BC109" s="39" t="str">
        <f t="shared" si="52"/>
        <v/>
      </c>
    </row>
    <row r="110" spans="1:55" ht="17.25" thickTop="1" thickBot="1">
      <c r="A110" s="43" t="str">
        <f t="shared" si="53"/>
        <v/>
      </c>
      <c r="B110" s="25"/>
      <c r="C110" s="23"/>
      <c r="D110" s="137"/>
      <c r="E110" s="137"/>
      <c r="F110" s="137"/>
      <c r="G110" s="58" t="str">
        <f t="shared" si="28"/>
        <v/>
      </c>
      <c r="H110" s="58" t="str">
        <f t="shared" si="29"/>
        <v/>
      </c>
      <c r="I110" s="58" t="str">
        <f t="shared" si="30"/>
        <v/>
      </c>
      <c r="J110" s="104"/>
      <c r="K110" s="104"/>
      <c r="L110" s="104"/>
      <c r="M110" s="30" t="str">
        <f t="shared" si="31"/>
        <v/>
      </c>
      <c r="N110" s="30" t="str">
        <f t="shared" si="32"/>
        <v/>
      </c>
      <c r="O110" s="31" t="str">
        <f t="shared" si="33"/>
        <v>ممتاز</v>
      </c>
      <c r="P110" s="109"/>
      <c r="Q110" s="109"/>
      <c r="R110" s="109"/>
      <c r="S110" s="32" t="str">
        <f t="shared" si="34"/>
        <v/>
      </c>
      <c r="T110" s="32" t="str">
        <f t="shared" si="35"/>
        <v/>
      </c>
      <c r="U110" s="31" t="str">
        <f t="shared" si="36"/>
        <v>ممتاز</v>
      </c>
      <c r="V110" s="113"/>
      <c r="W110" s="113"/>
      <c r="X110" s="113"/>
      <c r="Y110" s="33" t="str">
        <f t="shared" si="37"/>
        <v/>
      </c>
      <c r="Z110" s="33" t="str">
        <f t="shared" si="38"/>
        <v/>
      </c>
      <c r="AA110" s="34" t="str">
        <f t="shared" si="39"/>
        <v>ممتاز</v>
      </c>
      <c r="AB110" s="117"/>
      <c r="AC110" s="117"/>
      <c r="AD110" s="117"/>
      <c r="AE110" s="117"/>
      <c r="AF110" s="35" t="str">
        <f t="shared" si="40"/>
        <v/>
      </c>
      <c r="AG110" s="35" t="str">
        <f t="shared" si="41"/>
        <v/>
      </c>
      <c r="AH110" s="34" t="str">
        <f t="shared" si="42"/>
        <v>ممتاز</v>
      </c>
      <c r="AI110" s="121"/>
      <c r="AJ110" s="121"/>
      <c r="AK110" s="121"/>
      <c r="AL110" s="36" t="str">
        <f t="shared" si="43"/>
        <v/>
      </c>
      <c r="AM110" s="36" t="str">
        <f t="shared" si="44"/>
        <v/>
      </c>
      <c r="AN110" s="22" t="str">
        <f t="shared" si="54"/>
        <v>ممتاز</v>
      </c>
      <c r="AO110" s="37" t="str">
        <f t="shared" si="46"/>
        <v/>
      </c>
      <c r="AP110" s="34" t="str">
        <f t="shared" si="47"/>
        <v/>
      </c>
      <c r="AQ110" s="126"/>
      <c r="AR110" s="126"/>
      <c r="AS110" s="127"/>
      <c r="AT110" s="127"/>
      <c r="AU110" s="37" t="str">
        <f t="shared" si="48"/>
        <v/>
      </c>
      <c r="AV110" s="37" t="str">
        <f t="shared" si="49"/>
        <v/>
      </c>
      <c r="AW110" s="133"/>
      <c r="AX110" s="133"/>
      <c r="AY110" s="133"/>
      <c r="AZ110" s="38" t="str">
        <f t="shared" si="50"/>
        <v/>
      </c>
      <c r="BA110" s="38" t="str">
        <f t="shared" si="27"/>
        <v/>
      </c>
      <c r="BB110" s="34" t="str">
        <f t="shared" si="51"/>
        <v>ممتاز</v>
      </c>
      <c r="BC110" s="39" t="str">
        <f t="shared" si="52"/>
        <v/>
      </c>
    </row>
    <row r="111" spans="1:55" ht="17.25" thickTop="1" thickBot="1">
      <c r="A111" s="44" t="str">
        <f t="shared" si="53"/>
        <v/>
      </c>
      <c r="B111" s="40"/>
      <c r="C111" s="41"/>
      <c r="D111" s="139"/>
      <c r="E111" s="139"/>
      <c r="F111" s="139"/>
      <c r="G111" s="58" t="str">
        <f t="shared" si="28"/>
        <v/>
      </c>
      <c r="H111" s="58" t="str">
        <f t="shared" si="29"/>
        <v/>
      </c>
      <c r="I111" s="58" t="str">
        <f t="shared" si="30"/>
        <v/>
      </c>
      <c r="J111" s="105"/>
      <c r="K111" s="105"/>
      <c r="L111" s="105"/>
      <c r="M111" s="30" t="str">
        <f t="shared" si="31"/>
        <v/>
      </c>
      <c r="N111" s="30" t="str">
        <f t="shared" si="32"/>
        <v/>
      </c>
      <c r="O111" s="31" t="str">
        <f t="shared" si="33"/>
        <v>ممتاز</v>
      </c>
      <c r="P111" s="110"/>
      <c r="Q111" s="110"/>
      <c r="R111" s="110"/>
      <c r="S111" s="32" t="str">
        <f t="shared" si="34"/>
        <v/>
      </c>
      <c r="T111" s="32" t="str">
        <f t="shared" si="35"/>
        <v/>
      </c>
      <c r="U111" s="31" t="str">
        <f t="shared" si="36"/>
        <v>ممتاز</v>
      </c>
      <c r="V111" s="114"/>
      <c r="W111" s="114"/>
      <c r="X111" s="114"/>
      <c r="Y111" s="33" t="str">
        <f t="shared" si="37"/>
        <v/>
      </c>
      <c r="Z111" s="33" t="str">
        <f t="shared" si="38"/>
        <v/>
      </c>
      <c r="AA111" s="34" t="str">
        <f t="shared" si="39"/>
        <v>ممتاز</v>
      </c>
      <c r="AB111" s="118"/>
      <c r="AC111" s="118"/>
      <c r="AD111" s="118"/>
      <c r="AE111" s="118"/>
      <c r="AF111" s="35" t="str">
        <f t="shared" si="40"/>
        <v/>
      </c>
      <c r="AG111" s="35" t="str">
        <f t="shared" si="41"/>
        <v/>
      </c>
      <c r="AH111" s="34" t="str">
        <f t="shared" si="42"/>
        <v>ممتاز</v>
      </c>
      <c r="AI111" s="122"/>
      <c r="AJ111" s="122"/>
      <c r="AK111" s="122"/>
      <c r="AL111" s="36" t="str">
        <f t="shared" si="43"/>
        <v/>
      </c>
      <c r="AM111" s="36" t="str">
        <f t="shared" si="44"/>
        <v/>
      </c>
      <c r="AN111" s="22" t="str">
        <f t="shared" si="54"/>
        <v>ممتاز</v>
      </c>
      <c r="AO111" s="37" t="str">
        <f t="shared" si="46"/>
        <v/>
      </c>
      <c r="AP111" s="34" t="str">
        <f t="shared" si="47"/>
        <v/>
      </c>
      <c r="AQ111" s="128"/>
      <c r="AR111" s="128"/>
      <c r="AS111" s="129"/>
      <c r="AT111" s="129"/>
      <c r="AU111" s="37" t="str">
        <f t="shared" si="48"/>
        <v/>
      </c>
      <c r="AV111" s="37" t="str">
        <f t="shared" si="49"/>
        <v/>
      </c>
      <c r="AW111" s="134"/>
      <c r="AX111" s="134"/>
      <c r="AY111" s="134"/>
      <c r="AZ111" s="38" t="str">
        <f t="shared" si="50"/>
        <v/>
      </c>
      <c r="BA111" s="38" t="str">
        <f t="shared" si="27"/>
        <v/>
      </c>
      <c r="BB111" s="34" t="str">
        <f t="shared" si="51"/>
        <v>ممتاز</v>
      </c>
      <c r="BC111" s="39" t="str">
        <f t="shared" si="52"/>
        <v/>
      </c>
    </row>
    <row r="112" spans="1:55" ht="19.5" thickTop="1" thickBot="1">
      <c r="A112" s="141" t="str">
        <f t="shared" si="53"/>
        <v/>
      </c>
      <c r="B112" s="28"/>
      <c r="C112" s="148"/>
      <c r="D112" s="140"/>
      <c r="E112" s="140"/>
      <c r="F112" s="140"/>
      <c r="G112" s="58" t="str">
        <f t="shared" si="28"/>
        <v/>
      </c>
      <c r="H112" s="58" t="str">
        <f t="shared" si="29"/>
        <v/>
      </c>
      <c r="I112" s="58" t="str">
        <f t="shared" si="30"/>
        <v/>
      </c>
      <c r="J112" s="102"/>
      <c r="K112" s="103"/>
      <c r="L112" s="102"/>
      <c r="M112" s="30" t="str">
        <f t="shared" si="31"/>
        <v/>
      </c>
      <c r="N112" s="30" t="str">
        <f t="shared" si="32"/>
        <v/>
      </c>
      <c r="O112" s="31" t="str">
        <f t="shared" si="33"/>
        <v>ممتاز</v>
      </c>
      <c r="P112" s="111"/>
      <c r="Q112" s="111"/>
      <c r="R112" s="111"/>
      <c r="S112" s="32" t="str">
        <f t="shared" si="34"/>
        <v/>
      </c>
      <c r="T112" s="32" t="str">
        <f t="shared" si="35"/>
        <v/>
      </c>
      <c r="U112" s="31" t="str">
        <f t="shared" si="36"/>
        <v>ممتاز</v>
      </c>
      <c r="V112" s="115"/>
      <c r="W112" s="115"/>
      <c r="X112" s="115"/>
      <c r="Y112" s="33" t="str">
        <f t="shared" si="37"/>
        <v/>
      </c>
      <c r="Z112" s="33" t="str">
        <f t="shared" si="38"/>
        <v/>
      </c>
      <c r="AA112" s="34" t="str">
        <f t="shared" si="39"/>
        <v>ممتاز</v>
      </c>
      <c r="AB112" s="119"/>
      <c r="AC112" s="119"/>
      <c r="AD112" s="119"/>
      <c r="AE112" s="119"/>
      <c r="AF112" s="35" t="str">
        <f t="shared" si="40"/>
        <v/>
      </c>
      <c r="AG112" s="35" t="str">
        <f t="shared" si="41"/>
        <v/>
      </c>
      <c r="AH112" s="34" t="str">
        <f t="shared" si="42"/>
        <v>ممتاز</v>
      </c>
      <c r="AI112" s="123"/>
      <c r="AJ112" s="123"/>
      <c r="AK112" s="123"/>
      <c r="AL112" s="36" t="str">
        <f t="shared" si="43"/>
        <v/>
      </c>
      <c r="AM112" s="36" t="str">
        <f t="shared" si="44"/>
        <v/>
      </c>
      <c r="AN112" s="22" t="str">
        <f t="shared" si="54"/>
        <v>ممتاز</v>
      </c>
      <c r="AO112" s="37" t="str">
        <f t="shared" si="46"/>
        <v/>
      </c>
      <c r="AP112" s="34" t="str">
        <f t="shared" si="47"/>
        <v/>
      </c>
      <c r="AQ112" s="130"/>
      <c r="AR112" s="130"/>
      <c r="AS112" s="131"/>
      <c r="AT112" s="131"/>
      <c r="AU112" s="37" t="str">
        <f t="shared" si="48"/>
        <v/>
      </c>
      <c r="AV112" s="37" t="str">
        <f t="shared" si="49"/>
        <v/>
      </c>
      <c r="AW112" s="135"/>
      <c r="AX112" s="135"/>
      <c r="AY112" s="135"/>
      <c r="AZ112" s="38" t="str">
        <f t="shared" si="50"/>
        <v/>
      </c>
      <c r="BA112" s="38" t="str">
        <f t="shared" si="27"/>
        <v/>
      </c>
      <c r="BB112" s="34" t="str">
        <f t="shared" si="51"/>
        <v>ممتاز</v>
      </c>
      <c r="BC112" s="39" t="str">
        <f t="shared" si="52"/>
        <v/>
      </c>
    </row>
    <row r="113" spans="1:55" ht="17.25" thickTop="1" thickBot="1">
      <c r="A113" s="43" t="str">
        <f t="shared" si="53"/>
        <v/>
      </c>
      <c r="B113" s="25"/>
      <c r="C113" s="23"/>
      <c r="D113" s="137"/>
      <c r="E113" s="137"/>
      <c r="F113" s="137"/>
      <c r="G113" s="58" t="str">
        <f t="shared" si="28"/>
        <v/>
      </c>
      <c r="H113" s="58" t="str">
        <f t="shared" si="29"/>
        <v/>
      </c>
      <c r="I113" s="58" t="str">
        <f t="shared" si="30"/>
        <v/>
      </c>
      <c r="J113" s="104"/>
      <c r="K113" s="104"/>
      <c r="L113" s="104"/>
      <c r="M113" s="30" t="str">
        <f t="shared" si="31"/>
        <v/>
      </c>
      <c r="N113" s="30" t="str">
        <f t="shared" si="32"/>
        <v/>
      </c>
      <c r="O113" s="31" t="str">
        <f t="shared" si="33"/>
        <v>ممتاز</v>
      </c>
      <c r="P113" s="109"/>
      <c r="Q113" s="109"/>
      <c r="R113" s="109"/>
      <c r="S113" s="32" t="str">
        <f t="shared" si="34"/>
        <v/>
      </c>
      <c r="T113" s="32" t="str">
        <f t="shared" si="35"/>
        <v/>
      </c>
      <c r="U113" s="31" t="str">
        <f t="shared" si="36"/>
        <v>ممتاز</v>
      </c>
      <c r="V113" s="113"/>
      <c r="W113" s="113"/>
      <c r="X113" s="113"/>
      <c r="Y113" s="33" t="str">
        <f t="shared" si="37"/>
        <v/>
      </c>
      <c r="Z113" s="33" t="str">
        <f t="shared" si="38"/>
        <v/>
      </c>
      <c r="AA113" s="34" t="str">
        <f t="shared" si="39"/>
        <v>ممتاز</v>
      </c>
      <c r="AB113" s="117"/>
      <c r="AC113" s="117"/>
      <c r="AD113" s="117"/>
      <c r="AE113" s="117"/>
      <c r="AF113" s="35" t="str">
        <f t="shared" si="40"/>
        <v/>
      </c>
      <c r="AG113" s="35" t="str">
        <f t="shared" si="41"/>
        <v/>
      </c>
      <c r="AH113" s="34" t="str">
        <f t="shared" si="42"/>
        <v>ممتاز</v>
      </c>
      <c r="AI113" s="121"/>
      <c r="AJ113" s="121"/>
      <c r="AK113" s="121"/>
      <c r="AL113" s="36" t="str">
        <f t="shared" si="43"/>
        <v/>
      </c>
      <c r="AM113" s="36" t="str">
        <f t="shared" si="44"/>
        <v/>
      </c>
      <c r="AN113" s="22" t="str">
        <f t="shared" si="54"/>
        <v>ممتاز</v>
      </c>
      <c r="AO113" s="37" t="str">
        <f t="shared" si="46"/>
        <v/>
      </c>
      <c r="AP113" s="34" t="str">
        <f t="shared" si="47"/>
        <v/>
      </c>
      <c r="AQ113" s="126"/>
      <c r="AR113" s="126"/>
      <c r="AS113" s="127"/>
      <c r="AT113" s="127"/>
      <c r="AU113" s="37" t="str">
        <f t="shared" si="48"/>
        <v/>
      </c>
      <c r="AV113" s="37" t="str">
        <f t="shared" si="49"/>
        <v/>
      </c>
      <c r="AW113" s="133"/>
      <c r="AX113" s="133"/>
      <c r="AY113" s="133"/>
      <c r="AZ113" s="38" t="str">
        <f t="shared" si="50"/>
        <v/>
      </c>
      <c r="BA113" s="38" t="str">
        <f t="shared" si="27"/>
        <v/>
      </c>
      <c r="BB113" s="34" t="str">
        <f t="shared" si="51"/>
        <v>ممتاز</v>
      </c>
      <c r="BC113" s="39" t="str">
        <f t="shared" si="52"/>
        <v/>
      </c>
    </row>
    <row r="114" spans="1:55" ht="17.25" thickTop="1" thickBot="1">
      <c r="A114" s="43" t="str">
        <f t="shared" si="53"/>
        <v/>
      </c>
      <c r="B114" s="25"/>
      <c r="C114" s="23"/>
      <c r="D114" s="137"/>
      <c r="E114" s="137"/>
      <c r="F114" s="137"/>
      <c r="G114" s="58" t="str">
        <f t="shared" si="28"/>
        <v/>
      </c>
      <c r="H114" s="58" t="str">
        <f t="shared" si="29"/>
        <v/>
      </c>
      <c r="I114" s="58" t="str">
        <f t="shared" si="30"/>
        <v/>
      </c>
      <c r="J114" s="104"/>
      <c r="K114" s="104"/>
      <c r="L114" s="104"/>
      <c r="M114" s="30" t="str">
        <f t="shared" si="31"/>
        <v/>
      </c>
      <c r="N114" s="30" t="str">
        <f t="shared" si="32"/>
        <v/>
      </c>
      <c r="O114" s="31" t="str">
        <f t="shared" si="33"/>
        <v>ممتاز</v>
      </c>
      <c r="P114" s="109"/>
      <c r="Q114" s="109"/>
      <c r="R114" s="109"/>
      <c r="S114" s="32" t="str">
        <f t="shared" si="34"/>
        <v/>
      </c>
      <c r="T114" s="32" t="str">
        <f t="shared" si="35"/>
        <v/>
      </c>
      <c r="U114" s="31" t="str">
        <f t="shared" si="36"/>
        <v>ممتاز</v>
      </c>
      <c r="V114" s="113"/>
      <c r="W114" s="113"/>
      <c r="X114" s="113"/>
      <c r="Y114" s="33" t="str">
        <f t="shared" si="37"/>
        <v/>
      </c>
      <c r="Z114" s="33" t="str">
        <f t="shared" si="38"/>
        <v/>
      </c>
      <c r="AA114" s="34" t="str">
        <f t="shared" si="39"/>
        <v>ممتاز</v>
      </c>
      <c r="AB114" s="117"/>
      <c r="AC114" s="117"/>
      <c r="AD114" s="117"/>
      <c r="AE114" s="117"/>
      <c r="AF114" s="35" t="str">
        <f t="shared" si="40"/>
        <v/>
      </c>
      <c r="AG114" s="35" t="str">
        <f t="shared" si="41"/>
        <v/>
      </c>
      <c r="AH114" s="34" t="str">
        <f t="shared" si="42"/>
        <v>ممتاز</v>
      </c>
      <c r="AI114" s="121"/>
      <c r="AJ114" s="121"/>
      <c r="AK114" s="121"/>
      <c r="AL114" s="36" t="str">
        <f t="shared" si="43"/>
        <v/>
      </c>
      <c r="AM114" s="36" t="str">
        <f t="shared" si="44"/>
        <v/>
      </c>
      <c r="AN114" s="22" t="str">
        <f t="shared" si="54"/>
        <v>ممتاز</v>
      </c>
      <c r="AO114" s="37" t="str">
        <f t="shared" si="46"/>
        <v/>
      </c>
      <c r="AP114" s="34" t="str">
        <f t="shared" si="47"/>
        <v/>
      </c>
      <c r="AQ114" s="126"/>
      <c r="AR114" s="126"/>
      <c r="AS114" s="127"/>
      <c r="AT114" s="127"/>
      <c r="AU114" s="37" t="str">
        <f t="shared" si="48"/>
        <v/>
      </c>
      <c r="AV114" s="37" t="str">
        <f t="shared" si="49"/>
        <v/>
      </c>
      <c r="AW114" s="133"/>
      <c r="AX114" s="133"/>
      <c r="AY114" s="133"/>
      <c r="AZ114" s="38" t="str">
        <f t="shared" si="50"/>
        <v/>
      </c>
      <c r="BA114" s="38" t="str">
        <f t="shared" si="27"/>
        <v/>
      </c>
      <c r="BB114" s="34" t="str">
        <f t="shared" si="51"/>
        <v>ممتاز</v>
      </c>
      <c r="BC114" s="39" t="str">
        <f t="shared" si="52"/>
        <v/>
      </c>
    </row>
    <row r="115" spans="1:55" ht="17.25" thickTop="1" thickBot="1">
      <c r="A115" s="43" t="str">
        <f t="shared" si="53"/>
        <v/>
      </c>
      <c r="B115" s="25"/>
      <c r="C115" s="23"/>
      <c r="D115" s="137"/>
      <c r="E115" s="137"/>
      <c r="F115" s="137"/>
      <c r="G115" s="58" t="str">
        <f t="shared" si="28"/>
        <v/>
      </c>
      <c r="H115" s="58" t="str">
        <f t="shared" si="29"/>
        <v/>
      </c>
      <c r="I115" s="58" t="str">
        <f t="shared" si="30"/>
        <v/>
      </c>
      <c r="J115" s="104"/>
      <c r="K115" s="104"/>
      <c r="L115" s="104"/>
      <c r="M115" s="30" t="str">
        <f t="shared" si="31"/>
        <v/>
      </c>
      <c r="N115" s="30" t="str">
        <f t="shared" si="32"/>
        <v/>
      </c>
      <c r="O115" s="31" t="str">
        <f t="shared" si="33"/>
        <v>ممتاز</v>
      </c>
      <c r="P115" s="109"/>
      <c r="Q115" s="109"/>
      <c r="R115" s="109"/>
      <c r="S115" s="32" t="str">
        <f t="shared" si="34"/>
        <v/>
      </c>
      <c r="T115" s="32" t="str">
        <f t="shared" si="35"/>
        <v/>
      </c>
      <c r="U115" s="31" t="str">
        <f t="shared" si="36"/>
        <v>ممتاز</v>
      </c>
      <c r="V115" s="113"/>
      <c r="W115" s="113"/>
      <c r="X115" s="113"/>
      <c r="Y115" s="33" t="str">
        <f t="shared" si="37"/>
        <v/>
      </c>
      <c r="Z115" s="33" t="str">
        <f t="shared" si="38"/>
        <v/>
      </c>
      <c r="AA115" s="34" t="str">
        <f t="shared" si="39"/>
        <v>ممتاز</v>
      </c>
      <c r="AB115" s="117"/>
      <c r="AC115" s="117"/>
      <c r="AD115" s="117"/>
      <c r="AE115" s="117"/>
      <c r="AF115" s="35" t="str">
        <f t="shared" si="40"/>
        <v/>
      </c>
      <c r="AG115" s="35" t="str">
        <f t="shared" si="41"/>
        <v/>
      </c>
      <c r="AH115" s="34" t="str">
        <f t="shared" si="42"/>
        <v>ممتاز</v>
      </c>
      <c r="AI115" s="121"/>
      <c r="AJ115" s="121"/>
      <c r="AK115" s="121"/>
      <c r="AL115" s="36" t="str">
        <f t="shared" si="43"/>
        <v/>
      </c>
      <c r="AM115" s="36" t="str">
        <f t="shared" si="44"/>
        <v/>
      </c>
      <c r="AN115" s="22" t="str">
        <f t="shared" si="54"/>
        <v>ممتاز</v>
      </c>
      <c r="AO115" s="37" t="str">
        <f t="shared" si="46"/>
        <v/>
      </c>
      <c r="AP115" s="34" t="str">
        <f t="shared" si="47"/>
        <v/>
      </c>
      <c r="AQ115" s="126"/>
      <c r="AR115" s="126"/>
      <c r="AS115" s="127"/>
      <c r="AT115" s="127"/>
      <c r="AU115" s="37" t="str">
        <f t="shared" si="48"/>
        <v/>
      </c>
      <c r="AV115" s="37" t="str">
        <f t="shared" si="49"/>
        <v/>
      </c>
      <c r="AW115" s="133"/>
      <c r="AX115" s="133"/>
      <c r="AY115" s="133"/>
      <c r="AZ115" s="38" t="str">
        <f t="shared" si="50"/>
        <v/>
      </c>
      <c r="BA115" s="38" t="str">
        <f t="shared" si="27"/>
        <v/>
      </c>
      <c r="BB115" s="34" t="str">
        <f t="shared" si="51"/>
        <v>ممتاز</v>
      </c>
      <c r="BC115" s="39" t="str">
        <f t="shared" si="52"/>
        <v/>
      </c>
    </row>
    <row r="116" spans="1:55" ht="17.25" thickTop="1" thickBot="1">
      <c r="A116" s="43" t="str">
        <f t="shared" si="53"/>
        <v/>
      </c>
      <c r="B116" s="25"/>
      <c r="C116" s="23"/>
      <c r="D116" s="137"/>
      <c r="E116" s="137"/>
      <c r="F116" s="137"/>
      <c r="G116" s="58" t="str">
        <f t="shared" si="28"/>
        <v/>
      </c>
      <c r="H116" s="58" t="str">
        <f t="shared" si="29"/>
        <v/>
      </c>
      <c r="I116" s="58" t="str">
        <f t="shared" si="30"/>
        <v/>
      </c>
      <c r="J116" s="104"/>
      <c r="K116" s="104"/>
      <c r="L116" s="104"/>
      <c r="M116" s="30" t="str">
        <f t="shared" si="31"/>
        <v/>
      </c>
      <c r="N116" s="30" t="str">
        <f t="shared" si="32"/>
        <v/>
      </c>
      <c r="O116" s="31" t="str">
        <f t="shared" si="33"/>
        <v>ممتاز</v>
      </c>
      <c r="P116" s="109"/>
      <c r="Q116" s="109"/>
      <c r="R116" s="109"/>
      <c r="S116" s="32" t="str">
        <f t="shared" si="34"/>
        <v/>
      </c>
      <c r="T116" s="32" t="str">
        <f t="shared" si="35"/>
        <v/>
      </c>
      <c r="U116" s="31" t="str">
        <f t="shared" si="36"/>
        <v>ممتاز</v>
      </c>
      <c r="V116" s="113"/>
      <c r="W116" s="113"/>
      <c r="X116" s="113"/>
      <c r="Y116" s="33" t="str">
        <f t="shared" si="37"/>
        <v/>
      </c>
      <c r="Z116" s="33" t="str">
        <f t="shared" si="38"/>
        <v/>
      </c>
      <c r="AA116" s="34" t="str">
        <f t="shared" si="39"/>
        <v>ممتاز</v>
      </c>
      <c r="AB116" s="117"/>
      <c r="AC116" s="117"/>
      <c r="AD116" s="117"/>
      <c r="AE116" s="117"/>
      <c r="AF116" s="35" t="str">
        <f t="shared" si="40"/>
        <v/>
      </c>
      <c r="AG116" s="35" t="str">
        <f t="shared" si="41"/>
        <v/>
      </c>
      <c r="AH116" s="34" t="str">
        <f t="shared" si="42"/>
        <v>ممتاز</v>
      </c>
      <c r="AI116" s="121"/>
      <c r="AJ116" s="121"/>
      <c r="AK116" s="121"/>
      <c r="AL116" s="36" t="str">
        <f t="shared" si="43"/>
        <v/>
      </c>
      <c r="AM116" s="36" t="str">
        <f t="shared" si="44"/>
        <v/>
      </c>
      <c r="AN116" s="22" t="str">
        <f t="shared" si="54"/>
        <v>ممتاز</v>
      </c>
      <c r="AO116" s="37" t="str">
        <f t="shared" si="46"/>
        <v/>
      </c>
      <c r="AP116" s="34" t="str">
        <f t="shared" si="47"/>
        <v/>
      </c>
      <c r="AQ116" s="126"/>
      <c r="AR116" s="126"/>
      <c r="AS116" s="127"/>
      <c r="AT116" s="127"/>
      <c r="AU116" s="37" t="str">
        <f t="shared" si="48"/>
        <v/>
      </c>
      <c r="AV116" s="37" t="str">
        <f t="shared" si="49"/>
        <v/>
      </c>
      <c r="AW116" s="133"/>
      <c r="AX116" s="133"/>
      <c r="AY116" s="133"/>
      <c r="AZ116" s="38" t="str">
        <f t="shared" si="50"/>
        <v/>
      </c>
      <c r="BA116" s="38" t="str">
        <f t="shared" si="27"/>
        <v/>
      </c>
      <c r="BB116" s="34" t="str">
        <f t="shared" si="51"/>
        <v>ممتاز</v>
      </c>
      <c r="BC116" s="39" t="str">
        <f t="shared" si="52"/>
        <v/>
      </c>
    </row>
    <row r="117" spans="1:55" ht="17.25" thickTop="1" thickBot="1">
      <c r="A117" s="43" t="str">
        <f t="shared" si="53"/>
        <v/>
      </c>
      <c r="B117" s="25"/>
      <c r="C117" s="23"/>
      <c r="D117" s="137"/>
      <c r="E117" s="137"/>
      <c r="F117" s="137"/>
      <c r="G117" s="58" t="str">
        <f t="shared" si="28"/>
        <v/>
      </c>
      <c r="H117" s="58" t="str">
        <f t="shared" si="29"/>
        <v/>
      </c>
      <c r="I117" s="58" t="str">
        <f t="shared" si="30"/>
        <v/>
      </c>
      <c r="J117" s="104"/>
      <c r="K117" s="104"/>
      <c r="L117" s="104"/>
      <c r="M117" s="30" t="str">
        <f t="shared" si="31"/>
        <v/>
      </c>
      <c r="N117" s="30" t="str">
        <f t="shared" si="32"/>
        <v/>
      </c>
      <c r="O117" s="31" t="str">
        <f t="shared" si="33"/>
        <v>ممتاز</v>
      </c>
      <c r="P117" s="109"/>
      <c r="Q117" s="109"/>
      <c r="R117" s="109"/>
      <c r="S117" s="32" t="str">
        <f t="shared" si="34"/>
        <v/>
      </c>
      <c r="T117" s="32" t="str">
        <f t="shared" si="35"/>
        <v/>
      </c>
      <c r="U117" s="31" t="str">
        <f t="shared" si="36"/>
        <v>ممتاز</v>
      </c>
      <c r="V117" s="113"/>
      <c r="W117" s="113"/>
      <c r="X117" s="113"/>
      <c r="Y117" s="33" t="str">
        <f t="shared" si="37"/>
        <v/>
      </c>
      <c r="Z117" s="33" t="str">
        <f t="shared" si="38"/>
        <v/>
      </c>
      <c r="AA117" s="34" t="str">
        <f t="shared" si="39"/>
        <v>ممتاز</v>
      </c>
      <c r="AB117" s="117"/>
      <c r="AC117" s="117"/>
      <c r="AD117" s="117"/>
      <c r="AE117" s="117"/>
      <c r="AF117" s="35" t="str">
        <f t="shared" si="40"/>
        <v/>
      </c>
      <c r="AG117" s="35" t="str">
        <f t="shared" si="41"/>
        <v/>
      </c>
      <c r="AH117" s="34" t="str">
        <f t="shared" si="42"/>
        <v>ممتاز</v>
      </c>
      <c r="AI117" s="121"/>
      <c r="AJ117" s="121"/>
      <c r="AK117" s="121"/>
      <c r="AL117" s="36" t="str">
        <f t="shared" si="43"/>
        <v/>
      </c>
      <c r="AM117" s="36" t="str">
        <f t="shared" si="44"/>
        <v/>
      </c>
      <c r="AN117" s="22" t="str">
        <f t="shared" si="54"/>
        <v>ممتاز</v>
      </c>
      <c r="AO117" s="37" t="str">
        <f t="shared" si="46"/>
        <v/>
      </c>
      <c r="AP117" s="34" t="str">
        <f t="shared" si="47"/>
        <v/>
      </c>
      <c r="AQ117" s="126"/>
      <c r="AR117" s="126"/>
      <c r="AS117" s="127"/>
      <c r="AT117" s="127"/>
      <c r="AU117" s="37" t="str">
        <f t="shared" si="48"/>
        <v/>
      </c>
      <c r="AV117" s="37" t="str">
        <f t="shared" si="49"/>
        <v/>
      </c>
      <c r="AW117" s="133"/>
      <c r="AX117" s="133"/>
      <c r="AY117" s="133"/>
      <c r="AZ117" s="38" t="str">
        <f t="shared" si="50"/>
        <v/>
      </c>
      <c r="BA117" s="38" t="str">
        <f t="shared" si="27"/>
        <v/>
      </c>
      <c r="BB117" s="34" t="str">
        <f t="shared" si="51"/>
        <v>ممتاز</v>
      </c>
      <c r="BC117" s="39" t="str">
        <f t="shared" si="52"/>
        <v/>
      </c>
    </row>
    <row r="118" spans="1:55" ht="17.25" thickTop="1" thickBot="1">
      <c r="A118" s="43" t="str">
        <f t="shared" si="53"/>
        <v/>
      </c>
      <c r="B118" s="25"/>
      <c r="C118" s="23"/>
      <c r="D118" s="137"/>
      <c r="E118" s="137"/>
      <c r="F118" s="137"/>
      <c r="G118" s="58" t="str">
        <f t="shared" si="28"/>
        <v/>
      </c>
      <c r="H118" s="58" t="str">
        <f t="shared" si="29"/>
        <v/>
      </c>
      <c r="I118" s="58" t="str">
        <f t="shared" si="30"/>
        <v/>
      </c>
      <c r="J118" s="104"/>
      <c r="K118" s="104"/>
      <c r="L118" s="104"/>
      <c r="M118" s="30" t="str">
        <f t="shared" si="31"/>
        <v/>
      </c>
      <c r="N118" s="30" t="str">
        <f t="shared" si="32"/>
        <v/>
      </c>
      <c r="O118" s="31" t="str">
        <f t="shared" si="33"/>
        <v>ممتاز</v>
      </c>
      <c r="P118" s="109"/>
      <c r="Q118" s="109"/>
      <c r="R118" s="109"/>
      <c r="S118" s="32" t="str">
        <f t="shared" si="34"/>
        <v/>
      </c>
      <c r="T118" s="32" t="str">
        <f t="shared" si="35"/>
        <v/>
      </c>
      <c r="U118" s="31" t="str">
        <f t="shared" si="36"/>
        <v>ممتاز</v>
      </c>
      <c r="V118" s="113"/>
      <c r="W118" s="113"/>
      <c r="X118" s="113"/>
      <c r="Y118" s="33" t="str">
        <f t="shared" si="37"/>
        <v/>
      </c>
      <c r="Z118" s="33" t="str">
        <f t="shared" si="38"/>
        <v/>
      </c>
      <c r="AA118" s="34" t="str">
        <f t="shared" si="39"/>
        <v>ممتاز</v>
      </c>
      <c r="AB118" s="117"/>
      <c r="AC118" s="117"/>
      <c r="AD118" s="117"/>
      <c r="AE118" s="117"/>
      <c r="AF118" s="35" t="str">
        <f t="shared" si="40"/>
        <v/>
      </c>
      <c r="AG118" s="35" t="str">
        <f t="shared" si="41"/>
        <v/>
      </c>
      <c r="AH118" s="34" t="str">
        <f t="shared" si="42"/>
        <v>ممتاز</v>
      </c>
      <c r="AI118" s="121"/>
      <c r="AJ118" s="121"/>
      <c r="AK118" s="121"/>
      <c r="AL118" s="36" t="str">
        <f t="shared" si="43"/>
        <v/>
      </c>
      <c r="AM118" s="36" t="str">
        <f t="shared" si="44"/>
        <v/>
      </c>
      <c r="AN118" s="22" t="str">
        <f t="shared" si="54"/>
        <v>ممتاز</v>
      </c>
      <c r="AO118" s="37" t="str">
        <f t="shared" si="46"/>
        <v/>
      </c>
      <c r="AP118" s="34" t="str">
        <f t="shared" si="47"/>
        <v/>
      </c>
      <c r="AQ118" s="126"/>
      <c r="AR118" s="126"/>
      <c r="AS118" s="127"/>
      <c r="AT118" s="127"/>
      <c r="AU118" s="37" t="str">
        <f t="shared" si="48"/>
        <v/>
      </c>
      <c r="AV118" s="37" t="str">
        <f t="shared" si="49"/>
        <v/>
      </c>
      <c r="AW118" s="133"/>
      <c r="AX118" s="133"/>
      <c r="AY118" s="133"/>
      <c r="AZ118" s="38" t="str">
        <f t="shared" si="50"/>
        <v/>
      </c>
      <c r="BA118" s="38" t="str">
        <f t="shared" si="27"/>
        <v/>
      </c>
      <c r="BB118" s="34" t="str">
        <f t="shared" si="51"/>
        <v>ممتاز</v>
      </c>
      <c r="BC118" s="39" t="str">
        <f t="shared" si="52"/>
        <v/>
      </c>
    </row>
    <row r="119" spans="1:55" ht="17.25" thickTop="1" thickBot="1">
      <c r="A119" s="43" t="str">
        <f t="shared" si="53"/>
        <v/>
      </c>
      <c r="B119" s="25"/>
      <c r="C119" s="23"/>
      <c r="D119" s="137"/>
      <c r="E119" s="137"/>
      <c r="F119" s="137"/>
      <c r="G119" s="58" t="str">
        <f t="shared" si="28"/>
        <v/>
      </c>
      <c r="H119" s="58" t="str">
        <f t="shared" si="29"/>
        <v/>
      </c>
      <c r="I119" s="58" t="str">
        <f t="shared" si="30"/>
        <v/>
      </c>
      <c r="J119" s="104"/>
      <c r="K119" s="104"/>
      <c r="L119" s="104"/>
      <c r="M119" s="30" t="str">
        <f t="shared" si="31"/>
        <v/>
      </c>
      <c r="N119" s="30" t="str">
        <f t="shared" si="32"/>
        <v/>
      </c>
      <c r="O119" s="31" t="str">
        <f t="shared" si="33"/>
        <v>ممتاز</v>
      </c>
      <c r="P119" s="109"/>
      <c r="Q119" s="109"/>
      <c r="R119" s="109"/>
      <c r="S119" s="32" t="str">
        <f t="shared" si="34"/>
        <v/>
      </c>
      <c r="T119" s="32" t="str">
        <f t="shared" si="35"/>
        <v/>
      </c>
      <c r="U119" s="31" t="str">
        <f t="shared" si="36"/>
        <v>ممتاز</v>
      </c>
      <c r="V119" s="113"/>
      <c r="W119" s="113"/>
      <c r="X119" s="113"/>
      <c r="Y119" s="33" t="str">
        <f t="shared" si="37"/>
        <v/>
      </c>
      <c r="Z119" s="33" t="str">
        <f t="shared" si="38"/>
        <v/>
      </c>
      <c r="AA119" s="34" t="str">
        <f t="shared" si="39"/>
        <v>ممتاز</v>
      </c>
      <c r="AB119" s="117"/>
      <c r="AC119" s="117"/>
      <c r="AD119" s="117"/>
      <c r="AE119" s="117"/>
      <c r="AF119" s="35" t="str">
        <f t="shared" si="40"/>
        <v/>
      </c>
      <c r="AG119" s="35" t="str">
        <f t="shared" si="41"/>
        <v/>
      </c>
      <c r="AH119" s="34" t="str">
        <f t="shared" si="42"/>
        <v>ممتاز</v>
      </c>
      <c r="AI119" s="121"/>
      <c r="AJ119" s="121"/>
      <c r="AK119" s="121"/>
      <c r="AL119" s="36" t="str">
        <f t="shared" si="43"/>
        <v/>
      </c>
      <c r="AM119" s="36" t="str">
        <f t="shared" si="44"/>
        <v/>
      </c>
      <c r="AN119" s="22" t="str">
        <f t="shared" si="54"/>
        <v>ممتاز</v>
      </c>
      <c r="AO119" s="37" t="str">
        <f t="shared" si="46"/>
        <v/>
      </c>
      <c r="AP119" s="34" t="str">
        <f t="shared" si="47"/>
        <v/>
      </c>
      <c r="AQ119" s="126"/>
      <c r="AR119" s="126"/>
      <c r="AS119" s="127"/>
      <c r="AT119" s="127"/>
      <c r="AU119" s="37" t="str">
        <f t="shared" si="48"/>
        <v/>
      </c>
      <c r="AV119" s="37" t="str">
        <f t="shared" si="49"/>
        <v/>
      </c>
      <c r="AW119" s="133"/>
      <c r="AX119" s="133"/>
      <c r="AY119" s="133"/>
      <c r="AZ119" s="38" t="str">
        <f t="shared" si="50"/>
        <v/>
      </c>
      <c r="BA119" s="38" t="str">
        <f t="shared" si="27"/>
        <v/>
      </c>
      <c r="BB119" s="34" t="str">
        <f t="shared" si="51"/>
        <v>ممتاز</v>
      </c>
      <c r="BC119" s="39" t="str">
        <f t="shared" si="52"/>
        <v/>
      </c>
    </row>
    <row r="120" spans="1:55" ht="17.25" thickTop="1" thickBot="1">
      <c r="A120" s="43" t="str">
        <f t="shared" si="53"/>
        <v/>
      </c>
      <c r="B120" s="25"/>
      <c r="C120" s="24"/>
      <c r="D120" s="138"/>
      <c r="E120" s="138"/>
      <c r="F120" s="138"/>
      <c r="G120" s="58" t="str">
        <f t="shared" si="28"/>
        <v/>
      </c>
      <c r="H120" s="58" t="str">
        <f t="shared" si="29"/>
        <v/>
      </c>
      <c r="I120" s="58" t="str">
        <f t="shared" si="30"/>
        <v/>
      </c>
      <c r="J120" s="104"/>
      <c r="K120" s="104"/>
      <c r="L120" s="104"/>
      <c r="M120" s="30" t="str">
        <f t="shared" si="31"/>
        <v/>
      </c>
      <c r="N120" s="30" t="str">
        <f t="shared" si="32"/>
        <v/>
      </c>
      <c r="O120" s="31" t="str">
        <f t="shared" si="33"/>
        <v>ممتاز</v>
      </c>
      <c r="P120" s="109"/>
      <c r="Q120" s="109"/>
      <c r="R120" s="109"/>
      <c r="S120" s="32" t="str">
        <f t="shared" si="34"/>
        <v/>
      </c>
      <c r="T120" s="32" t="str">
        <f t="shared" si="35"/>
        <v/>
      </c>
      <c r="U120" s="31" t="str">
        <f t="shared" si="36"/>
        <v>ممتاز</v>
      </c>
      <c r="V120" s="113"/>
      <c r="W120" s="113"/>
      <c r="X120" s="113"/>
      <c r="Y120" s="33" t="str">
        <f t="shared" si="37"/>
        <v/>
      </c>
      <c r="Z120" s="33" t="str">
        <f t="shared" si="38"/>
        <v/>
      </c>
      <c r="AA120" s="34" t="str">
        <f t="shared" si="39"/>
        <v>ممتاز</v>
      </c>
      <c r="AB120" s="117"/>
      <c r="AC120" s="117"/>
      <c r="AD120" s="117"/>
      <c r="AE120" s="117"/>
      <c r="AF120" s="35" t="str">
        <f t="shared" si="40"/>
        <v/>
      </c>
      <c r="AG120" s="35" t="str">
        <f t="shared" si="41"/>
        <v/>
      </c>
      <c r="AH120" s="34" t="str">
        <f t="shared" si="42"/>
        <v>ممتاز</v>
      </c>
      <c r="AI120" s="121"/>
      <c r="AJ120" s="121"/>
      <c r="AK120" s="121"/>
      <c r="AL120" s="36" t="str">
        <f t="shared" si="43"/>
        <v/>
      </c>
      <c r="AM120" s="36" t="str">
        <f t="shared" si="44"/>
        <v/>
      </c>
      <c r="AN120" s="22" t="str">
        <f t="shared" si="54"/>
        <v>ممتاز</v>
      </c>
      <c r="AO120" s="37" t="str">
        <f t="shared" si="46"/>
        <v/>
      </c>
      <c r="AP120" s="34" t="str">
        <f t="shared" si="47"/>
        <v/>
      </c>
      <c r="AQ120" s="126"/>
      <c r="AR120" s="126"/>
      <c r="AS120" s="127"/>
      <c r="AT120" s="127"/>
      <c r="AU120" s="37" t="str">
        <f t="shared" si="48"/>
        <v/>
      </c>
      <c r="AV120" s="37" t="str">
        <f t="shared" si="49"/>
        <v/>
      </c>
      <c r="AW120" s="133"/>
      <c r="AX120" s="133"/>
      <c r="AY120" s="133"/>
      <c r="AZ120" s="38" t="str">
        <f t="shared" si="50"/>
        <v/>
      </c>
      <c r="BA120" s="38" t="str">
        <f t="shared" si="27"/>
        <v/>
      </c>
      <c r="BB120" s="34" t="str">
        <f t="shared" si="51"/>
        <v>ممتاز</v>
      </c>
      <c r="BC120" s="39" t="str">
        <f t="shared" si="52"/>
        <v/>
      </c>
    </row>
    <row r="121" spans="1:55" ht="17.25" thickTop="1" thickBot="1">
      <c r="A121" s="43" t="str">
        <f t="shared" si="53"/>
        <v/>
      </c>
      <c r="B121" s="25"/>
      <c r="C121" s="23"/>
      <c r="D121" s="137"/>
      <c r="E121" s="137"/>
      <c r="F121" s="137"/>
      <c r="G121" s="58" t="str">
        <f t="shared" si="28"/>
        <v/>
      </c>
      <c r="H121" s="58" t="str">
        <f t="shared" si="29"/>
        <v/>
      </c>
      <c r="I121" s="58" t="str">
        <f t="shared" si="30"/>
        <v/>
      </c>
      <c r="J121" s="104"/>
      <c r="K121" s="104"/>
      <c r="L121" s="104"/>
      <c r="M121" s="30" t="str">
        <f t="shared" si="31"/>
        <v/>
      </c>
      <c r="N121" s="30" t="str">
        <f t="shared" si="32"/>
        <v/>
      </c>
      <c r="O121" s="31" t="str">
        <f t="shared" si="33"/>
        <v>ممتاز</v>
      </c>
      <c r="P121" s="109"/>
      <c r="Q121" s="109"/>
      <c r="R121" s="109"/>
      <c r="S121" s="32" t="str">
        <f t="shared" si="34"/>
        <v/>
      </c>
      <c r="T121" s="32" t="str">
        <f t="shared" si="35"/>
        <v/>
      </c>
      <c r="U121" s="31" t="str">
        <f t="shared" si="36"/>
        <v>ممتاز</v>
      </c>
      <c r="V121" s="113"/>
      <c r="W121" s="113"/>
      <c r="X121" s="113"/>
      <c r="Y121" s="33" t="str">
        <f t="shared" si="37"/>
        <v/>
      </c>
      <c r="Z121" s="33" t="str">
        <f t="shared" si="38"/>
        <v/>
      </c>
      <c r="AA121" s="34" t="str">
        <f t="shared" si="39"/>
        <v>ممتاز</v>
      </c>
      <c r="AB121" s="117"/>
      <c r="AC121" s="117"/>
      <c r="AD121" s="117"/>
      <c r="AE121" s="117"/>
      <c r="AF121" s="35" t="str">
        <f t="shared" si="40"/>
        <v/>
      </c>
      <c r="AG121" s="35" t="str">
        <f t="shared" si="41"/>
        <v/>
      </c>
      <c r="AH121" s="34" t="str">
        <f t="shared" si="42"/>
        <v>ممتاز</v>
      </c>
      <c r="AI121" s="121"/>
      <c r="AJ121" s="121"/>
      <c r="AK121" s="121"/>
      <c r="AL121" s="36" t="str">
        <f t="shared" si="43"/>
        <v/>
      </c>
      <c r="AM121" s="36" t="str">
        <f t="shared" si="44"/>
        <v/>
      </c>
      <c r="AN121" s="22" t="str">
        <f t="shared" si="54"/>
        <v>ممتاز</v>
      </c>
      <c r="AO121" s="37" t="str">
        <f t="shared" si="46"/>
        <v/>
      </c>
      <c r="AP121" s="34" t="str">
        <f t="shared" si="47"/>
        <v/>
      </c>
      <c r="AQ121" s="126"/>
      <c r="AR121" s="126"/>
      <c r="AS121" s="127"/>
      <c r="AT121" s="127"/>
      <c r="AU121" s="37" t="str">
        <f t="shared" si="48"/>
        <v/>
      </c>
      <c r="AV121" s="37" t="str">
        <f t="shared" si="49"/>
        <v/>
      </c>
      <c r="AW121" s="133"/>
      <c r="AX121" s="133"/>
      <c r="AY121" s="133"/>
      <c r="AZ121" s="38" t="str">
        <f t="shared" si="50"/>
        <v/>
      </c>
      <c r="BA121" s="38" t="str">
        <f t="shared" si="27"/>
        <v/>
      </c>
      <c r="BB121" s="34" t="str">
        <f t="shared" si="51"/>
        <v>ممتاز</v>
      </c>
      <c r="BC121" s="39" t="str">
        <f t="shared" si="52"/>
        <v/>
      </c>
    </row>
    <row r="122" spans="1:55" ht="17.25" thickTop="1" thickBot="1">
      <c r="A122" s="43" t="str">
        <f t="shared" si="53"/>
        <v/>
      </c>
      <c r="B122" s="25"/>
      <c r="C122" s="23"/>
      <c r="D122" s="137"/>
      <c r="E122" s="137"/>
      <c r="F122" s="137"/>
      <c r="G122" s="58" t="str">
        <f t="shared" si="28"/>
        <v/>
      </c>
      <c r="H122" s="58" t="str">
        <f t="shared" si="29"/>
        <v/>
      </c>
      <c r="I122" s="58" t="str">
        <f t="shared" si="30"/>
        <v/>
      </c>
      <c r="J122" s="104"/>
      <c r="K122" s="104"/>
      <c r="L122" s="104"/>
      <c r="M122" s="30" t="str">
        <f t="shared" si="31"/>
        <v/>
      </c>
      <c r="N122" s="30" t="str">
        <f t="shared" si="32"/>
        <v/>
      </c>
      <c r="O122" s="31" t="str">
        <f t="shared" si="33"/>
        <v>ممتاز</v>
      </c>
      <c r="P122" s="109"/>
      <c r="Q122" s="109"/>
      <c r="R122" s="109"/>
      <c r="S122" s="32" t="str">
        <f t="shared" si="34"/>
        <v/>
      </c>
      <c r="T122" s="32" t="str">
        <f t="shared" si="35"/>
        <v/>
      </c>
      <c r="U122" s="31" t="str">
        <f t="shared" si="36"/>
        <v>ممتاز</v>
      </c>
      <c r="V122" s="113"/>
      <c r="W122" s="113"/>
      <c r="X122" s="113"/>
      <c r="Y122" s="33" t="str">
        <f t="shared" si="37"/>
        <v/>
      </c>
      <c r="Z122" s="33" t="str">
        <f t="shared" si="38"/>
        <v/>
      </c>
      <c r="AA122" s="34" t="str">
        <f t="shared" si="39"/>
        <v>ممتاز</v>
      </c>
      <c r="AB122" s="117"/>
      <c r="AC122" s="117"/>
      <c r="AD122" s="117"/>
      <c r="AE122" s="117"/>
      <c r="AF122" s="35" t="str">
        <f t="shared" si="40"/>
        <v/>
      </c>
      <c r="AG122" s="35" t="str">
        <f t="shared" si="41"/>
        <v/>
      </c>
      <c r="AH122" s="34" t="str">
        <f t="shared" si="42"/>
        <v>ممتاز</v>
      </c>
      <c r="AI122" s="121"/>
      <c r="AJ122" s="121"/>
      <c r="AK122" s="121"/>
      <c r="AL122" s="36" t="str">
        <f t="shared" si="43"/>
        <v/>
      </c>
      <c r="AM122" s="36" t="str">
        <f t="shared" si="44"/>
        <v/>
      </c>
      <c r="AN122" s="22" t="str">
        <f t="shared" si="54"/>
        <v>ممتاز</v>
      </c>
      <c r="AO122" s="37" t="str">
        <f t="shared" si="46"/>
        <v/>
      </c>
      <c r="AP122" s="34" t="str">
        <f t="shared" si="47"/>
        <v/>
      </c>
      <c r="AQ122" s="126"/>
      <c r="AR122" s="126"/>
      <c r="AS122" s="127"/>
      <c r="AT122" s="127"/>
      <c r="AU122" s="37" t="str">
        <f t="shared" si="48"/>
        <v/>
      </c>
      <c r="AV122" s="37" t="str">
        <f t="shared" si="49"/>
        <v/>
      </c>
      <c r="AW122" s="133"/>
      <c r="AX122" s="133"/>
      <c r="AY122" s="133"/>
      <c r="AZ122" s="38" t="str">
        <f t="shared" si="50"/>
        <v/>
      </c>
      <c r="BA122" s="38" t="str">
        <f t="shared" si="27"/>
        <v/>
      </c>
      <c r="BB122" s="34" t="str">
        <f t="shared" si="51"/>
        <v>ممتاز</v>
      </c>
      <c r="BC122" s="39" t="str">
        <f t="shared" si="52"/>
        <v/>
      </c>
    </row>
    <row r="123" spans="1:55" ht="17.25" thickTop="1" thickBot="1">
      <c r="A123" s="43" t="str">
        <f t="shared" si="53"/>
        <v/>
      </c>
      <c r="B123" s="25"/>
      <c r="C123" s="23"/>
      <c r="D123" s="137"/>
      <c r="E123" s="137"/>
      <c r="F123" s="137"/>
      <c r="G123" s="58" t="str">
        <f t="shared" si="28"/>
        <v/>
      </c>
      <c r="H123" s="58" t="str">
        <f t="shared" si="29"/>
        <v/>
      </c>
      <c r="I123" s="58" t="str">
        <f t="shared" si="30"/>
        <v/>
      </c>
      <c r="J123" s="104"/>
      <c r="K123" s="104"/>
      <c r="L123" s="104"/>
      <c r="M123" s="30" t="str">
        <f t="shared" si="31"/>
        <v/>
      </c>
      <c r="N123" s="30" t="str">
        <f t="shared" si="32"/>
        <v/>
      </c>
      <c r="O123" s="31" t="str">
        <f t="shared" si="33"/>
        <v>ممتاز</v>
      </c>
      <c r="P123" s="109"/>
      <c r="Q123" s="109"/>
      <c r="R123" s="109"/>
      <c r="S123" s="32" t="str">
        <f t="shared" si="34"/>
        <v/>
      </c>
      <c r="T123" s="32" t="str">
        <f t="shared" si="35"/>
        <v/>
      </c>
      <c r="U123" s="31" t="str">
        <f t="shared" si="36"/>
        <v>ممتاز</v>
      </c>
      <c r="V123" s="113"/>
      <c r="W123" s="113"/>
      <c r="X123" s="113"/>
      <c r="Y123" s="33" t="str">
        <f t="shared" si="37"/>
        <v/>
      </c>
      <c r="Z123" s="33" t="str">
        <f t="shared" si="38"/>
        <v/>
      </c>
      <c r="AA123" s="34" t="str">
        <f t="shared" si="39"/>
        <v>ممتاز</v>
      </c>
      <c r="AB123" s="117"/>
      <c r="AC123" s="117"/>
      <c r="AD123" s="117"/>
      <c r="AE123" s="117"/>
      <c r="AF123" s="35" t="str">
        <f t="shared" si="40"/>
        <v/>
      </c>
      <c r="AG123" s="35" t="str">
        <f t="shared" si="41"/>
        <v/>
      </c>
      <c r="AH123" s="34" t="str">
        <f t="shared" si="42"/>
        <v>ممتاز</v>
      </c>
      <c r="AI123" s="121"/>
      <c r="AJ123" s="121"/>
      <c r="AK123" s="121"/>
      <c r="AL123" s="36" t="str">
        <f t="shared" si="43"/>
        <v/>
      </c>
      <c r="AM123" s="36" t="str">
        <f t="shared" si="44"/>
        <v/>
      </c>
      <c r="AN123" s="22" t="str">
        <f t="shared" si="54"/>
        <v>ممتاز</v>
      </c>
      <c r="AO123" s="37" t="str">
        <f t="shared" si="46"/>
        <v/>
      </c>
      <c r="AP123" s="34" t="str">
        <f t="shared" si="47"/>
        <v/>
      </c>
      <c r="AQ123" s="126"/>
      <c r="AR123" s="126"/>
      <c r="AS123" s="127"/>
      <c r="AT123" s="127"/>
      <c r="AU123" s="37" t="str">
        <f t="shared" si="48"/>
        <v/>
      </c>
      <c r="AV123" s="37" t="str">
        <f t="shared" si="49"/>
        <v/>
      </c>
      <c r="AW123" s="133"/>
      <c r="AX123" s="133"/>
      <c r="AY123" s="133"/>
      <c r="AZ123" s="38" t="str">
        <f t="shared" si="50"/>
        <v/>
      </c>
      <c r="BA123" s="38" t="str">
        <f t="shared" si="27"/>
        <v/>
      </c>
      <c r="BB123" s="34" t="str">
        <f t="shared" si="51"/>
        <v>ممتاز</v>
      </c>
      <c r="BC123" s="39" t="str">
        <f t="shared" si="52"/>
        <v/>
      </c>
    </row>
    <row r="124" spans="1:55" ht="17.25" thickTop="1" thickBot="1">
      <c r="A124" s="43" t="str">
        <f t="shared" si="53"/>
        <v/>
      </c>
      <c r="B124" s="25"/>
      <c r="C124" s="23"/>
      <c r="D124" s="137"/>
      <c r="E124" s="137"/>
      <c r="F124" s="137"/>
      <c r="G124" s="58" t="str">
        <f t="shared" si="28"/>
        <v/>
      </c>
      <c r="H124" s="58" t="str">
        <f t="shared" si="29"/>
        <v/>
      </c>
      <c r="I124" s="58" t="str">
        <f t="shared" si="30"/>
        <v/>
      </c>
      <c r="J124" s="104"/>
      <c r="K124" s="104"/>
      <c r="L124" s="104"/>
      <c r="M124" s="30" t="str">
        <f t="shared" si="31"/>
        <v/>
      </c>
      <c r="N124" s="30" t="str">
        <f t="shared" si="32"/>
        <v/>
      </c>
      <c r="O124" s="31" t="str">
        <f t="shared" si="33"/>
        <v>ممتاز</v>
      </c>
      <c r="P124" s="109"/>
      <c r="Q124" s="109"/>
      <c r="R124" s="109"/>
      <c r="S124" s="32" t="str">
        <f t="shared" si="34"/>
        <v/>
      </c>
      <c r="T124" s="32" t="str">
        <f t="shared" si="35"/>
        <v/>
      </c>
      <c r="U124" s="31" t="str">
        <f t="shared" si="36"/>
        <v>ممتاز</v>
      </c>
      <c r="V124" s="113"/>
      <c r="W124" s="113"/>
      <c r="X124" s="113"/>
      <c r="Y124" s="33" t="str">
        <f t="shared" si="37"/>
        <v/>
      </c>
      <c r="Z124" s="33" t="str">
        <f t="shared" si="38"/>
        <v/>
      </c>
      <c r="AA124" s="34" t="str">
        <f t="shared" si="39"/>
        <v>ممتاز</v>
      </c>
      <c r="AB124" s="117"/>
      <c r="AC124" s="117"/>
      <c r="AD124" s="117"/>
      <c r="AE124" s="117"/>
      <c r="AF124" s="35" t="str">
        <f t="shared" si="40"/>
        <v/>
      </c>
      <c r="AG124" s="35" t="str">
        <f t="shared" si="41"/>
        <v/>
      </c>
      <c r="AH124" s="34" t="str">
        <f t="shared" si="42"/>
        <v>ممتاز</v>
      </c>
      <c r="AI124" s="121"/>
      <c r="AJ124" s="121"/>
      <c r="AK124" s="121"/>
      <c r="AL124" s="36" t="str">
        <f t="shared" si="43"/>
        <v/>
      </c>
      <c r="AM124" s="36" t="str">
        <f t="shared" si="44"/>
        <v/>
      </c>
      <c r="AN124" s="22" t="str">
        <f t="shared" si="54"/>
        <v>ممتاز</v>
      </c>
      <c r="AO124" s="37" t="str">
        <f t="shared" si="46"/>
        <v/>
      </c>
      <c r="AP124" s="34" t="str">
        <f t="shared" si="47"/>
        <v/>
      </c>
      <c r="AQ124" s="126"/>
      <c r="AR124" s="126"/>
      <c r="AS124" s="127"/>
      <c r="AT124" s="127"/>
      <c r="AU124" s="37" t="str">
        <f t="shared" si="48"/>
        <v/>
      </c>
      <c r="AV124" s="37" t="str">
        <f t="shared" si="49"/>
        <v/>
      </c>
      <c r="AW124" s="133"/>
      <c r="AX124" s="133"/>
      <c r="AY124" s="133"/>
      <c r="AZ124" s="38" t="str">
        <f t="shared" si="50"/>
        <v/>
      </c>
      <c r="BA124" s="38" t="str">
        <f t="shared" si="27"/>
        <v/>
      </c>
      <c r="BB124" s="34" t="str">
        <f t="shared" si="51"/>
        <v>ممتاز</v>
      </c>
      <c r="BC124" s="39" t="str">
        <f t="shared" si="52"/>
        <v/>
      </c>
    </row>
    <row r="125" spans="1:55" ht="17.25" thickTop="1" thickBot="1">
      <c r="A125" s="43" t="str">
        <f t="shared" si="53"/>
        <v/>
      </c>
      <c r="B125" s="25"/>
      <c r="C125" s="23"/>
      <c r="D125" s="137"/>
      <c r="E125" s="137"/>
      <c r="F125" s="137"/>
      <c r="G125" s="58" t="str">
        <f t="shared" si="28"/>
        <v/>
      </c>
      <c r="H125" s="58" t="str">
        <f t="shared" si="29"/>
        <v/>
      </c>
      <c r="I125" s="58" t="str">
        <f t="shared" si="30"/>
        <v/>
      </c>
      <c r="J125" s="104"/>
      <c r="K125" s="104"/>
      <c r="L125" s="104"/>
      <c r="M125" s="30" t="str">
        <f t="shared" si="31"/>
        <v/>
      </c>
      <c r="N125" s="30" t="str">
        <f t="shared" si="32"/>
        <v/>
      </c>
      <c r="O125" s="31" t="str">
        <f t="shared" si="33"/>
        <v>ممتاز</v>
      </c>
      <c r="P125" s="109"/>
      <c r="Q125" s="109"/>
      <c r="R125" s="109"/>
      <c r="S125" s="32" t="str">
        <f t="shared" si="34"/>
        <v/>
      </c>
      <c r="T125" s="32" t="str">
        <f t="shared" si="35"/>
        <v/>
      </c>
      <c r="U125" s="31" t="str">
        <f t="shared" si="36"/>
        <v>ممتاز</v>
      </c>
      <c r="V125" s="113"/>
      <c r="W125" s="113"/>
      <c r="X125" s="113"/>
      <c r="Y125" s="33" t="str">
        <f t="shared" si="37"/>
        <v/>
      </c>
      <c r="Z125" s="33" t="str">
        <f t="shared" si="38"/>
        <v/>
      </c>
      <c r="AA125" s="34" t="str">
        <f t="shared" si="39"/>
        <v>ممتاز</v>
      </c>
      <c r="AB125" s="117"/>
      <c r="AC125" s="117"/>
      <c r="AD125" s="117"/>
      <c r="AE125" s="117"/>
      <c r="AF125" s="35" t="str">
        <f t="shared" si="40"/>
        <v/>
      </c>
      <c r="AG125" s="35" t="str">
        <f t="shared" si="41"/>
        <v/>
      </c>
      <c r="AH125" s="34" t="str">
        <f t="shared" si="42"/>
        <v>ممتاز</v>
      </c>
      <c r="AI125" s="121"/>
      <c r="AJ125" s="121"/>
      <c r="AK125" s="121"/>
      <c r="AL125" s="36" t="str">
        <f t="shared" si="43"/>
        <v/>
      </c>
      <c r="AM125" s="36" t="str">
        <f t="shared" si="44"/>
        <v/>
      </c>
      <c r="AN125" s="22" t="str">
        <f t="shared" si="54"/>
        <v>ممتاز</v>
      </c>
      <c r="AO125" s="37" t="str">
        <f t="shared" si="46"/>
        <v/>
      </c>
      <c r="AP125" s="34" t="str">
        <f t="shared" si="47"/>
        <v/>
      </c>
      <c r="AQ125" s="126"/>
      <c r="AR125" s="126"/>
      <c r="AS125" s="127"/>
      <c r="AT125" s="127"/>
      <c r="AU125" s="37" t="str">
        <f t="shared" si="48"/>
        <v/>
      </c>
      <c r="AV125" s="37" t="str">
        <f t="shared" si="49"/>
        <v/>
      </c>
      <c r="AW125" s="133"/>
      <c r="AX125" s="133"/>
      <c r="AY125" s="133"/>
      <c r="AZ125" s="38" t="str">
        <f t="shared" si="50"/>
        <v/>
      </c>
      <c r="BA125" s="38" t="str">
        <f t="shared" si="27"/>
        <v/>
      </c>
      <c r="BB125" s="34" t="str">
        <f t="shared" si="51"/>
        <v>ممتاز</v>
      </c>
      <c r="BC125" s="39" t="str">
        <f t="shared" si="52"/>
        <v/>
      </c>
    </row>
    <row r="126" spans="1:55" ht="17.25" thickTop="1" thickBot="1">
      <c r="A126" s="43" t="str">
        <f t="shared" si="53"/>
        <v/>
      </c>
      <c r="B126" s="25"/>
      <c r="C126" s="23"/>
      <c r="D126" s="137"/>
      <c r="E126" s="137"/>
      <c r="F126" s="137"/>
      <c r="G126" s="58" t="str">
        <f t="shared" si="28"/>
        <v/>
      </c>
      <c r="H126" s="58" t="str">
        <f t="shared" si="29"/>
        <v/>
      </c>
      <c r="I126" s="58" t="str">
        <f t="shared" si="30"/>
        <v/>
      </c>
      <c r="J126" s="104"/>
      <c r="K126" s="104"/>
      <c r="L126" s="104"/>
      <c r="M126" s="30" t="str">
        <f t="shared" si="31"/>
        <v/>
      </c>
      <c r="N126" s="30" t="str">
        <f t="shared" si="32"/>
        <v/>
      </c>
      <c r="O126" s="31" t="str">
        <f t="shared" si="33"/>
        <v>ممتاز</v>
      </c>
      <c r="P126" s="109"/>
      <c r="Q126" s="109"/>
      <c r="R126" s="109"/>
      <c r="S126" s="32" t="str">
        <f t="shared" si="34"/>
        <v/>
      </c>
      <c r="T126" s="32" t="str">
        <f t="shared" si="35"/>
        <v/>
      </c>
      <c r="U126" s="31" t="str">
        <f t="shared" si="36"/>
        <v>ممتاز</v>
      </c>
      <c r="V126" s="113"/>
      <c r="W126" s="113"/>
      <c r="X126" s="113"/>
      <c r="Y126" s="33" t="str">
        <f t="shared" si="37"/>
        <v/>
      </c>
      <c r="Z126" s="33" t="str">
        <f t="shared" si="38"/>
        <v/>
      </c>
      <c r="AA126" s="34" t="str">
        <f t="shared" si="39"/>
        <v>ممتاز</v>
      </c>
      <c r="AB126" s="117"/>
      <c r="AC126" s="117"/>
      <c r="AD126" s="117"/>
      <c r="AE126" s="117"/>
      <c r="AF126" s="35" t="str">
        <f t="shared" si="40"/>
        <v/>
      </c>
      <c r="AG126" s="35" t="str">
        <f t="shared" si="41"/>
        <v/>
      </c>
      <c r="AH126" s="34" t="str">
        <f t="shared" si="42"/>
        <v>ممتاز</v>
      </c>
      <c r="AI126" s="121"/>
      <c r="AJ126" s="121"/>
      <c r="AK126" s="121"/>
      <c r="AL126" s="36" t="str">
        <f t="shared" si="43"/>
        <v/>
      </c>
      <c r="AM126" s="36" t="str">
        <f t="shared" si="44"/>
        <v/>
      </c>
      <c r="AN126" s="22" t="str">
        <f t="shared" si="54"/>
        <v>ممتاز</v>
      </c>
      <c r="AO126" s="37" t="str">
        <f t="shared" si="46"/>
        <v/>
      </c>
      <c r="AP126" s="34" t="str">
        <f t="shared" si="47"/>
        <v/>
      </c>
      <c r="AQ126" s="126"/>
      <c r="AR126" s="126"/>
      <c r="AS126" s="127"/>
      <c r="AT126" s="127"/>
      <c r="AU126" s="37" t="str">
        <f t="shared" si="48"/>
        <v/>
      </c>
      <c r="AV126" s="37" t="str">
        <f t="shared" si="49"/>
        <v/>
      </c>
      <c r="AW126" s="133"/>
      <c r="AX126" s="133"/>
      <c r="AY126" s="133"/>
      <c r="AZ126" s="38" t="str">
        <f t="shared" si="50"/>
        <v/>
      </c>
      <c r="BA126" s="38" t="str">
        <f t="shared" si="27"/>
        <v/>
      </c>
      <c r="BB126" s="34" t="str">
        <f t="shared" si="51"/>
        <v>ممتاز</v>
      </c>
      <c r="BC126" s="39" t="str">
        <f t="shared" si="52"/>
        <v/>
      </c>
    </row>
    <row r="127" spans="1:55" ht="17.25" thickTop="1" thickBot="1">
      <c r="A127" s="43" t="str">
        <f t="shared" si="53"/>
        <v/>
      </c>
      <c r="B127" s="25"/>
      <c r="C127" s="23"/>
      <c r="D127" s="137"/>
      <c r="E127" s="137"/>
      <c r="F127" s="137"/>
      <c r="G127" s="58" t="str">
        <f t="shared" si="28"/>
        <v/>
      </c>
      <c r="H127" s="58" t="str">
        <f t="shared" si="29"/>
        <v/>
      </c>
      <c r="I127" s="58" t="str">
        <f t="shared" si="30"/>
        <v/>
      </c>
      <c r="J127" s="104"/>
      <c r="K127" s="104"/>
      <c r="L127" s="104"/>
      <c r="M127" s="30" t="str">
        <f t="shared" si="31"/>
        <v/>
      </c>
      <c r="N127" s="30" t="str">
        <f t="shared" si="32"/>
        <v/>
      </c>
      <c r="O127" s="31" t="str">
        <f t="shared" si="33"/>
        <v>ممتاز</v>
      </c>
      <c r="P127" s="109"/>
      <c r="Q127" s="109"/>
      <c r="R127" s="109"/>
      <c r="S127" s="32" t="str">
        <f t="shared" si="34"/>
        <v/>
      </c>
      <c r="T127" s="32" t="str">
        <f t="shared" si="35"/>
        <v/>
      </c>
      <c r="U127" s="31" t="str">
        <f t="shared" si="36"/>
        <v>ممتاز</v>
      </c>
      <c r="V127" s="113"/>
      <c r="W127" s="113"/>
      <c r="X127" s="113"/>
      <c r="Y127" s="33" t="str">
        <f t="shared" si="37"/>
        <v/>
      </c>
      <c r="Z127" s="33" t="str">
        <f t="shared" si="38"/>
        <v/>
      </c>
      <c r="AA127" s="34" t="str">
        <f t="shared" si="39"/>
        <v>ممتاز</v>
      </c>
      <c r="AB127" s="117"/>
      <c r="AC127" s="117"/>
      <c r="AD127" s="117"/>
      <c r="AE127" s="117"/>
      <c r="AF127" s="35" t="str">
        <f t="shared" si="40"/>
        <v/>
      </c>
      <c r="AG127" s="35" t="str">
        <f t="shared" si="41"/>
        <v/>
      </c>
      <c r="AH127" s="34" t="str">
        <f t="shared" si="42"/>
        <v>ممتاز</v>
      </c>
      <c r="AI127" s="121"/>
      <c r="AJ127" s="121"/>
      <c r="AK127" s="121"/>
      <c r="AL127" s="36" t="str">
        <f t="shared" si="43"/>
        <v/>
      </c>
      <c r="AM127" s="36" t="str">
        <f t="shared" si="44"/>
        <v/>
      </c>
      <c r="AN127" s="22" t="str">
        <f t="shared" si="54"/>
        <v>ممتاز</v>
      </c>
      <c r="AO127" s="37" t="str">
        <f t="shared" si="46"/>
        <v/>
      </c>
      <c r="AP127" s="34" t="str">
        <f t="shared" si="47"/>
        <v/>
      </c>
      <c r="AQ127" s="126"/>
      <c r="AR127" s="126"/>
      <c r="AS127" s="127"/>
      <c r="AT127" s="127"/>
      <c r="AU127" s="37" t="str">
        <f t="shared" si="48"/>
        <v/>
      </c>
      <c r="AV127" s="37" t="str">
        <f t="shared" si="49"/>
        <v/>
      </c>
      <c r="AW127" s="133"/>
      <c r="AX127" s="133"/>
      <c r="AY127" s="133"/>
      <c r="AZ127" s="38" t="str">
        <f t="shared" si="50"/>
        <v/>
      </c>
      <c r="BA127" s="38" t="str">
        <f t="shared" si="27"/>
        <v/>
      </c>
      <c r="BB127" s="34" t="str">
        <f t="shared" si="51"/>
        <v>ممتاز</v>
      </c>
      <c r="BC127" s="39" t="str">
        <f t="shared" si="52"/>
        <v/>
      </c>
    </row>
    <row r="128" spans="1:55" ht="17.25" thickTop="1" thickBot="1">
      <c r="A128" s="43" t="str">
        <f t="shared" si="53"/>
        <v/>
      </c>
      <c r="B128" s="25"/>
      <c r="C128" s="23"/>
      <c r="D128" s="137"/>
      <c r="E128" s="137"/>
      <c r="F128" s="137"/>
      <c r="G128" s="58" t="str">
        <f t="shared" si="28"/>
        <v/>
      </c>
      <c r="H128" s="58" t="str">
        <f t="shared" si="29"/>
        <v/>
      </c>
      <c r="I128" s="58" t="str">
        <f t="shared" si="30"/>
        <v/>
      </c>
      <c r="J128" s="104"/>
      <c r="K128" s="104"/>
      <c r="L128" s="104"/>
      <c r="M128" s="30" t="str">
        <f t="shared" si="31"/>
        <v/>
      </c>
      <c r="N128" s="30" t="str">
        <f t="shared" si="32"/>
        <v/>
      </c>
      <c r="O128" s="31" t="str">
        <f t="shared" si="33"/>
        <v>ممتاز</v>
      </c>
      <c r="P128" s="109"/>
      <c r="Q128" s="109"/>
      <c r="R128" s="109"/>
      <c r="S128" s="32" t="str">
        <f t="shared" si="34"/>
        <v/>
      </c>
      <c r="T128" s="32" t="str">
        <f t="shared" si="35"/>
        <v/>
      </c>
      <c r="U128" s="31" t="str">
        <f t="shared" si="36"/>
        <v>ممتاز</v>
      </c>
      <c r="V128" s="113"/>
      <c r="W128" s="113"/>
      <c r="X128" s="113"/>
      <c r="Y128" s="33" t="str">
        <f t="shared" si="37"/>
        <v/>
      </c>
      <c r="Z128" s="33" t="str">
        <f t="shared" si="38"/>
        <v/>
      </c>
      <c r="AA128" s="34" t="str">
        <f t="shared" si="39"/>
        <v>ممتاز</v>
      </c>
      <c r="AB128" s="117"/>
      <c r="AC128" s="117"/>
      <c r="AD128" s="117"/>
      <c r="AE128" s="117"/>
      <c r="AF128" s="35" t="str">
        <f t="shared" si="40"/>
        <v/>
      </c>
      <c r="AG128" s="35" t="str">
        <f t="shared" si="41"/>
        <v/>
      </c>
      <c r="AH128" s="34" t="str">
        <f t="shared" si="42"/>
        <v>ممتاز</v>
      </c>
      <c r="AI128" s="121"/>
      <c r="AJ128" s="121"/>
      <c r="AK128" s="121"/>
      <c r="AL128" s="36" t="str">
        <f t="shared" si="43"/>
        <v/>
      </c>
      <c r="AM128" s="36" t="str">
        <f t="shared" si="44"/>
        <v/>
      </c>
      <c r="AN128" s="22" t="str">
        <f t="shared" si="54"/>
        <v>ممتاز</v>
      </c>
      <c r="AO128" s="37" t="str">
        <f t="shared" si="46"/>
        <v/>
      </c>
      <c r="AP128" s="34" t="str">
        <f t="shared" si="47"/>
        <v/>
      </c>
      <c r="AQ128" s="126"/>
      <c r="AR128" s="126"/>
      <c r="AS128" s="127"/>
      <c r="AT128" s="127"/>
      <c r="AU128" s="37" t="str">
        <f t="shared" si="48"/>
        <v/>
      </c>
      <c r="AV128" s="37" t="str">
        <f t="shared" si="49"/>
        <v/>
      </c>
      <c r="AW128" s="133"/>
      <c r="AX128" s="133"/>
      <c r="AY128" s="133"/>
      <c r="AZ128" s="38" t="str">
        <f t="shared" si="50"/>
        <v/>
      </c>
      <c r="BA128" s="38" t="str">
        <f t="shared" si="27"/>
        <v/>
      </c>
      <c r="BB128" s="34" t="str">
        <f t="shared" si="51"/>
        <v>ممتاز</v>
      </c>
      <c r="BC128" s="39" t="str">
        <f t="shared" si="52"/>
        <v/>
      </c>
    </row>
    <row r="129" spans="1:55" ht="17.25" thickTop="1" thickBot="1">
      <c r="A129" s="43"/>
      <c r="B129" s="25"/>
      <c r="C129" s="23"/>
      <c r="D129" s="137"/>
      <c r="E129" s="137"/>
      <c r="F129" s="137"/>
      <c r="G129" s="58" t="str">
        <f t="shared" si="28"/>
        <v/>
      </c>
      <c r="H129" s="58" t="str">
        <f t="shared" si="29"/>
        <v/>
      </c>
      <c r="I129" s="58" t="str">
        <f t="shared" si="30"/>
        <v/>
      </c>
      <c r="J129" s="104"/>
      <c r="K129" s="104"/>
      <c r="L129" s="104"/>
      <c r="M129" s="30" t="str">
        <f t="shared" si="31"/>
        <v/>
      </c>
      <c r="N129" s="30" t="str">
        <f t="shared" si="32"/>
        <v/>
      </c>
      <c r="O129" s="31" t="str">
        <f t="shared" si="33"/>
        <v>ممتاز</v>
      </c>
      <c r="P129" s="109"/>
      <c r="Q129" s="109"/>
      <c r="R129" s="109"/>
      <c r="S129" s="32" t="str">
        <f t="shared" si="34"/>
        <v/>
      </c>
      <c r="T129" s="32" t="str">
        <f t="shared" si="35"/>
        <v/>
      </c>
      <c r="U129" s="31" t="str">
        <f t="shared" si="36"/>
        <v>ممتاز</v>
      </c>
      <c r="V129" s="113"/>
      <c r="W129" s="113"/>
      <c r="X129" s="113"/>
      <c r="Y129" s="33" t="str">
        <f t="shared" si="37"/>
        <v/>
      </c>
      <c r="Z129" s="33" t="str">
        <f t="shared" si="38"/>
        <v/>
      </c>
      <c r="AA129" s="34" t="str">
        <f t="shared" si="39"/>
        <v>ممتاز</v>
      </c>
      <c r="AB129" s="117"/>
      <c r="AC129" s="117"/>
      <c r="AD129" s="117"/>
      <c r="AE129" s="117"/>
      <c r="AF129" s="35" t="str">
        <f t="shared" si="40"/>
        <v/>
      </c>
      <c r="AG129" s="35" t="str">
        <f t="shared" si="41"/>
        <v/>
      </c>
      <c r="AH129" s="34" t="str">
        <f t="shared" si="42"/>
        <v>ممتاز</v>
      </c>
      <c r="AI129" s="121"/>
      <c r="AJ129" s="121"/>
      <c r="AK129" s="121"/>
      <c r="AL129" s="36" t="str">
        <f t="shared" si="43"/>
        <v/>
      </c>
      <c r="AM129" s="36" t="str">
        <f t="shared" si="44"/>
        <v/>
      </c>
      <c r="AN129" s="22" t="str">
        <f t="shared" si="54"/>
        <v>ممتاز</v>
      </c>
      <c r="AO129" s="37" t="str">
        <f t="shared" si="46"/>
        <v/>
      </c>
      <c r="AP129" s="34" t="str">
        <f t="shared" si="47"/>
        <v/>
      </c>
      <c r="AQ129" s="126"/>
      <c r="AR129" s="126"/>
      <c r="AS129" s="127"/>
      <c r="AT129" s="127"/>
      <c r="AU129" s="37" t="str">
        <f t="shared" si="48"/>
        <v/>
      </c>
      <c r="AV129" s="37" t="str">
        <f t="shared" si="49"/>
        <v/>
      </c>
      <c r="AW129" s="133"/>
      <c r="AX129" s="133"/>
      <c r="AY129" s="133"/>
      <c r="AZ129" s="38" t="str">
        <f t="shared" si="50"/>
        <v/>
      </c>
      <c r="BA129" s="38" t="str">
        <f t="shared" si="27"/>
        <v/>
      </c>
      <c r="BB129" s="34" t="str">
        <f t="shared" si="51"/>
        <v>ممتاز</v>
      </c>
      <c r="BC129" s="39" t="str">
        <f t="shared" si="52"/>
        <v/>
      </c>
    </row>
    <row r="130" spans="1:55" ht="17.25" thickTop="1" thickBot="1">
      <c r="A130" s="43"/>
      <c r="B130" s="25"/>
      <c r="C130" s="23"/>
      <c r="D130" s="137"/>
      <c r="E130" s="137"/>
      <c r="F130" s="137"/>
      <c r="G130" s="58" t="str">
        <f t="shared" si="28"/>
        <v/>
      </c>
      <c r="H130" s="58" t="str">
        <f t="shared" si="29"/>
        <v/>
      </c>
      <c r="I130" s="58" t="str">
        <f t="shared" si="30"/>
        <v/>
      </c>
      <c r="J130" s="104"/>
      <c r="K130" s="104"/>
      <c r="L130" s="104"/>
      <c r="M130" s="30" t="str">
        <f t="shared" si="31"/>
        <v/>
      </c>
      <c r="N130" s="30" t="str">
        <f t="shared" si="32"/>
        <v/>
      </c>
      <c r="O130" s="31" t="str">
        <f t="shared" si="33"/>
        <v>ممتاز</v>
      </c>
      <c r="P130" s="109"/>
      <c r="Q130" s="109"/>
      <c r="R130" s="109"/>
      <c r="S130" s="32" t="str">
        <f t="shared" si="34"/>
        <v/>
      </c>
      <c r="T130" s="32" t="str">
        <f t="shared" si="35"/>
        <v/>
      </c>
      <c r="U130" s="31" t="str">
        <f t="shared" si="36"/>
        <v>ممتاز</v>
      </c>
      <c r="V130" s="113"/>
      <c r="W130" s="113"/>
      <c r="X130" s="113"/>
      <c r="Y130" s="33" t="str">
        <f t="shared" si="37"/>
        <v/>
      </c>
      <c r="Z130" s="33" t="str">
        <f t="shared" si="38"/>
        <v/>
      </c>
      <c r="AA130" s="34" t="str">
        <f t="shared" si="39"/>
        <v>ممتاز</v>
      </c>
      <c r="AB130" s="117"/>
      <c r="AC130" s="117"/>
      <c r="AD130" s="117"/>
      <c r="AE130" s="117"/>
      <c r="AF130" s="35" t="str">
        <f t="shared" si="40"/>
        <v/>
      </c>
      <c r="AG130" s="35" t="str">
        <f t="shared" si="41"/>
        <v/>
      </c>
      <c r="AH130" s="34" t="str">
        <f t="shared" si="42"/>
        <v>ممتاز</v>
      </c>
      <c r="AI130" s="121"/>
      <c r="AJ130" s="121"/>
      <c r="AK130" s="121"/>
      <c r="AL130" s="36" t="str">
        <f t="shared" si="43"/>
        <v/>
      </c>
      <c r="AM130" s="36" t="str">
        <f t="shared" si="44"/>
        <v/>
      </c>
      <c r="AN130" s="22" t="str">
        <f t="shared" si="54"/>
        <v>ممتاز</v>
      </c>
      <c r="AO130" s="37" t="str">
        <f t="shared" si="46"/>
        <v/>
      </c>
      <c r="AP130" s="34" t="str">
        <f t="shared" si="47"/>
        <v/>
      </c>
      <c r="AQ130" s="126"/>
      <c r="AR130" s="126"/>
      <c r="AS130" s="127"/>
      <c r="AT130" s="127"/>
      <c r="AU130" s="37" t="str">
        <f t="shared" si="48"/>
        <v/>
      </c>
      <c r="AV130" s="37" t="str">
        <f t="shared" si="49"/>
        <v/>
      </c>
      <c r="AW130" s="133"/>
      <c r="AX130" s="133"/>
      <c r="AY130" s="133"/>
      <c r="AZ130" s="38" t="str">
        <f t="shared" si="50"/>
        <v/>
      </c>
      <c r="BA130" s="38" t="str">
        <f t="shared" si="27"/>
        <v/>
      </c>
      <c r="BB130" s="34" t="str">
        <f t="shared" si="51"/>
        <v>ممتاز</v>
      </c>
      <c r="BC130" s="39" t="str">
        <f t="shared" si="52"/>
        <v/>
      </c>
    </row>
    <row r="131" spans="1:55" ht="17.25" thickTop="1" thickBot="1">
      <c r="A131" s="43"/>
      <c r="B131" s="25"/>
      <c r="C131" s="23"/>
      <c r="D131" s="137"/>
      <c r="E131" s="137"/>
      <c r="F131" s="137"/>
      <c r="G131" s="58" t="str">
        <f t="shared" si="28"/>
        <v/>
      </c>
      <c r="H131" s="58" t="str">
        <f t="shared" si="29"/>
        <v/>
      </c>
      <c r="I131" s="58" t="str">
        <f t="shared" si="30"/>
        <v/>
      </c>
      <c r="J131" s="104"/>
      <c r="K131" s="104"/>
      <c r="L131" s="104"/>
      <c r="M131" s="30" t="str">
        <f t="shared" si="31"/>
        <v/>
      </c>
      <c r="N131" s="30" t="str">
        <f t="shared" si="32"/>
        <v/>
      </c>
      <c r="O131" s="31" t="str">
        <f t="shared" si="33"/>
        <v>ممتاز</v>
      </c>
      <c r="P131" s="109"/>
      <c r="Q131" s="109"/>
      <c r="R131" s="109"/>
      <c r="S131" s="32" t="str">
        <f t="shared" si="34"/>
        <v/>
      </c>
      <c r="T131" s="32" t="str">
        <f t="shared" si="35"/>
        <v/>
      </c>
      <c r="U131" s="31" t="str">
        <f t="shared" si="36"/>
        <v>ممتاز</v>
      </c>
      <c r="V131" s="113"/>
      <c r="W131" s="113"/>
      <c r="X131" s="113"/>
      <c r="Y131" s="33" t="str">
        <f t="shared" si="37"/>
        <v/>
      </c>
      <c r="Z131" s="33" t="str">
        <f t="shared" si="38"/>
        <v/>
      </c>
      <c r="AA131" s="34" t="str">
        <f t="shared" si="39"/>
        <v>ممتاز</v>
      </c>
      <c r="AB131" s="117"/>
      <c r="AC131" s="117"/>
      <c r="AD131" s="117"/>
      <c r="AE131" s="117"/>
      <c r="AF131" s="35" t="str">
        <f t="shared" si="40"/>
        <v/>
      </c>
      <c r="AG131" s="35" t="str">
        <f t="shared" si="41"/>
        <v/>
      </c>
      <c r="AH131" s="34" t="str">
        <f t="shared" si="42"/>
        <v>ممتاز</v>
      </c>
      <c r="AI131" s="121"/>
      <c r="AJ131" s="121"/>
      <c r="AK131" s="121"/>
      <c r="AL131" s="36" t="str">
        <f t="shared" si="43"/>
        <v/>
      </c>
      <c r="AM131" s="36" t="str">
        <f t="shared" si="44"/>
        <v/>
      </c>
      <c r="AN131" s="22" t="str">
        <f t="shared" si="54"/>
        <v>ممتاز</v>
      </c>
      <c r="AO131" s="37" t="str">
        <f t="shared" si="46"/>
        <v/>
      </c>
      <c r="AP131" s="34" t="str">
        <f t="shared" si="47"/>
        <v/>
      </c>
      <c r="AQ131" s="126"/>
      <c r="AR131" s="126"/>
      <c r="AS131" s="127"/>
      <c r="AT131" s="127"/>
      <c r="AU131" s="37" t="str">
        <f t="shared" si="48"/>
        <v/>
      </c>
      <c r="AV131" s="37" t="str">
        <f t="shared" si="49"/>
        <v/>
      </c>
      <c r="AW131" s="133"/>
      <c r="AX131" s="133"/>
      <c r="AY131" s="133"/>
      <c r="AZ131" s="38" t="str">
        <f t="shared" si="50"/>
        <v/>
      </c>
      <c r="BA131" s="38" t="str">
        <f t="shared" si="27"/>
        <v/>
      </c>
      <c r="BB131" s="34" t="str">
        <f t="shared" si="51"/>
        <v>ممتاز</v>
      </c>
      <c r="BC131" s="39" t="str">
        <f t="shared" si="52"/>
        <v/>
      </c>
    </row>
    <row r="132" spans="1:55" ht="17.25" thickTop="1" thickBot="1">
      <c r="A132" s="43"/>
      <c r="B132" s="25"/>
      <c r="C132" s="23"/>
      <c r="D132" s="137"/>
      <c r="E132" s="137"/>
      <c r="F132" s="137"/>
      <c r="G132" s="58" t="str">
        <f t="shared" si="28"/>
        <v/>
      </c>
      <c r="H132" s="58" t="str">
        <f t="shared" si="29"/>
        <v/>
      </c>
      <c r="I132" s="58" t="str">
        <f t="shared" si="30"/>
        <v/>
      </c>
      <c r="J132" s="104"/>
      <c r="K132" s="104"/>
      <c r="L132" s="104"/>
      <c r="M132" s="30" t="str">
        <f t="shared" si="31"/>
        <v/>
      </c>
      <c r="N132" s="30" t="str">
        <f t="shared" si="32"/>
        <v/>
      </c>
      <c r="O132" s="31" t="str">
        <f t="shared" si="33"/>
        <v>ممتاز</v>
      </c>
      <c r="P132" s="109"/>
      <c r="Q132" s="109"/>
      <c r="R132" s="109"/>
      <c r="S132" s="32" t="str">
        <f t="shared" si="34"/>
        <v/>
      </c>
      <c r="T132" s="32" t="str">
        <f t="shared" si="35"/>
        <v/>
      </c>
      <c r="U132" s="31" t="str">
        <f t="shared" si="36"/>
        <v>ممتاز</v>
      </c>
      <c r="V132" s="113"/>
      <c r="W132" s="113"/>
      <c r="X132" s="113"/>
      <c r="Y132" s="33" t="str">
        <f t="shared" si="37"/>
        <v/>
      </c>
      <c r="Z132" s="33" t="str">
        <f t="shared" si="38"/>
        <v/>
      </c>
      <c r="AA132" s="34" t="str">
        <f t="shared" si="39"/>
        <v>ممتاز</v>
      </c>
      <c r="AB132" s="117"/>
      <c r="AC132" s="117"/>
      <c r="AD132" s="117"/>
      <c r="AE132" s="117"/>
      <c r="AF132" s="35" t="str">
        <f t="shared" si="40"/>
        <v/>
      </c>
      <c r="AG132" s="35" t="str">
        <f t="shared" si="41"/>
        <v/>
      </c>
      <c r="AH132" s="34" t="str">
        <f t="shared" si="42"/>
        <v>ممتاز</v>
      </c>
      <c r="AI132" s="121"/>
      <c r="AJ132" s="121"/>
      <c r="AK132" s="121"/>
      <c r="AL132" s="36" t="str">
        <f t="shared" si="43"/>
        <v/>
      </c>
      <c r="AM132" s="36" t="str">
        <f t="shared" si="44"/>
        <v/>
      </c>
      <c r="AN132" s="22" t="str">
        <f t="shared" si="54"/>
        <v>ممتاز</v>
      </c>
      <c r="AO132" s="37" t="str">
        <f t="shared" si="46"/>
        <v/>
      </c>
      <c r="AP132" s="34" t="str">
        <f t="shared" si="47"/>
        <v/>
      </c>
      <c r="AQ132" s="126"/>
      <c r="AR132" s="126"/>
      <c r="AS132" s="127"/>
      <c r="AT132" s="127"/>
      <c r="AU132" s="37" t="str">
        <f t="shared" si="48"/>
        <v/>
      </c>
      <c r="AV132" s="37" t="str">
        <f t="shared" si="49"/>
        <v/>
      </c>
      <c r="AW132" s="133"/>
      <c r="AX132" s="133"/>
      <c r="AY132" s="133"/>
      <c r="AZ132" s="38" t="str">
        <f t="shared" si="50"/>
        <v/>
      </c>
      <c r="BA132" s="38" t="str">
        <f t="shared" si="27"/>
        <v/>
      </c>
      <c r="BB132" s="34" t="str">
        <f t="shared" si="51"/>
        <v>ممتاز</v>
      </c>
      <c r="BC132" s="39" t="str">
        <f t="shared" si="52"/>
        <v/>
      </c>
    </row>
    <row r="133" spans="1:55" ht="17.25" thickTop="1" thickBot="1">
      <c r="A133" s="43"/>
      <c r="B133" s="25"/>
      <c r="C133" s="23"/>
      <c r="D133" s="137"/>
      <c r="E133" s="137"/>
      <c r="F133" s="137"/>
      <c r="G133" s="58" t="str">
        <f t="shared" si="28"/>
        <v/>
      </c>
      <c r="H133" s="58" t="str">
        <f t="shared" si="29"/>
        <v/>
      </c>
      <c r="I133" s="58" t="str">
        <f t="shared" si="30"/>
        <v/>
      </c>
      <c r="J133" s="104"/>
      <c r="K133" s="104"/>
      <c r="L133" s="104"/>
      <c r="M133" s="30" t="str">
        <f t="shared" si="31"/>
        <v/>
      </c>
      <c r="N133" s="30" t="str">
        <f t="shared" si="32"/>
        <v/>
      </c>
      <c r="O133" s="31" t="str">
        <f t="shared" si="33"/>
        <v>ممتاز</v>
      </c>
      <c r="P133" s="109"/>
      <c r="Q133" s="109"/>
      <c r="R133" s="109"/>
      <c r="S133" s="32" t="str">
        <f t="shared" si="34"/>
        <v/>
      </c>
      <c r="T133" s="32" t="str">
        <f t="shared" si="35"/>
        <v/>
      </c>
      <c r="U133" s="31" t="str">
        <f t="shared" si="36"/>
        <v>ممتاز</v>
      </c>
      <c r="V133" s="113"/>
      <c r="W133" s="113"/>
      <c r="X133" s="113"/>
      <c r="Y133" s="33" t="str">
        <f t="shared" si="37"/>
        <v/>
      </c>
      <c r="Z133" s="33" t="str">
        <f t="shared" si="38"/>
        <v/>
      </c>
      <c r="AA133" s="34" t="str">
        <f t="shared" si="39"/>
        <v>ممتاز</v>
      </c>
      <c r="AB133" s="117"/>
      <c r="AC133" s="117"/>
      <c r="AD133" s="117"/>
      <c r="AE133" s="117"/>
      <c r="AF133" s="35" t="str">
        <f t="shared" si="40"/>
        <v/>
      </c>
      <c r="AG133" s="35" t="str">
        <f t="shared" si="41"/>
        <v/>
      </c>
      <c r="AH133" s="34" t="str">
        <f t="shared" si="42"/>
        <v>ممتاز</v>
      </c>
      <c r="AI133" s="121"/>
      <c r="AJ133" s="121"/>
      <c r="AK133" s="121"/>
      <c r="AL133" s="36" t="str">
        <f t="shared" si="43"/>
        <v/>
      </c>
      <c r="AM133" s="36" t="str">
        <f t="shared" si="44"/>
        <v/>
      </c>
      <c r="AN133" s="22" t="str">
        <f t="shared" si="54"/>
        <v>ممتاز</v>
      </c>
      <c r="AO133" s="37" t="str">
        <f t="shared" si="46"/>
        <v/>
      </c>
      <c r="AP133" s="34" t="str">
        <f t="shared" si="47"/>
        <v/>
      </c>
      <c r="AQ133" s="126"/>
      <c r="AR133" s="126"/>
      <c r="AS133" s="127"/>
      <c r="AT133" s="127"/>
      <c r="AU133" s="37" t="str">
        <f t="shared" si="48"/>
        <v/>
      </c>
      <c r="AV133" s="37" t="str">
        <f t="shared" si="49"/>
        <v/>
      </c>
      <c r="AW133" s="133"/>
      <c r="AX133" s="133"/>
      <c r="AY133" s="133"/>
      <c r="AZ133" s="38" t="str">
        <f t="shared" si="50"/>
        <v/>
      </c>
      <c r="BA133" s="38" t="str">
        <f t="shared" si="27"/>
        <v/>
      </c>
      <c r="BB133" s="34" t="str">
        <f t="shared" si="51"/>
        <v>ممتاز</v>
      </c>
      <c r="BC133" s="39" t="str">
        <f t="shared" si="52"/>
        <v/>
      </c>
    </row>
    <row r="134" spans="1:55" ht="17.25" thickTop="1" thickBot="1">
      <c r="A134" s="43"/>
      <c r="B134" s="25"/>
      <c r="C134" s="23"/>
      <c r="D134" s="137"/>
      <c r="E134" s="137"/>
      <c r="F134" s="137"/>
      <c r="G134" s="58" t="str">
        <f t="shared" si="28"/>
        <v/>
      </c>
      <c r="H134" s="58" t="str">
        <f t="shared" si="29"/>
        <v/>
      </c>
      <c r="I134" s="58" t="str">
        <f t="shared" si="30"/>
        <v/>
      </c>
      <c r="J134" s="104"/>
      <c r="K134" s="104"/>
      <c r="L134" s="104"/>
      <c r="M134" s="30" t="str">
        <f t="shared" si="31"/>
        <v/>
      </c>
      <c r="N134" s="30" t="str">
        <f t="shared" si="32"/>
        <v/>
      </c>
      <c r="O134" s="31" t="str">
        <f t="shared" si="33"/>
        <v>ممتاز</v>
      </c>
      <c r="P134" s="109"/>
      <c r="Q134" s="109"/>
      <c r="R134" s="109"/>
      <c r="S134" s="32" t="str">
        <f t="shared" si="34"/>
        <v/>
      </c>
      <c r="T134" s="32" t="str">
        <f t="shared" si="35"/>
        <v/>
      </c>
      <c r="U134" s="31" t="str">
        <f t="shared" si="36"/>
        <v>ممتاز</v>
      </c>
      <c r="V134" s="113"/>
      <c r="W134" s="113"/>
      <c r="X134" s="113"/>
      <c r="Y134" s="33" t="str">
        <f t="shared" si="37"/>
        <v/>
      </c>
      <c r="Z134" s="33" t="str">
        <f t="shared" si="38"/>
        <v/>
      </c>
      <c r="AA134" s="34" t="str">
        <f t="shared" si="39"/>
        <v>ممتاز</v>
      </c>
      <c r="AB134" s="117"/>
      <c r="AC134" s="117"/>
      <c r="AD134" s="117"/>
      <c r="AE134" s="117"/>
      <c r="AF134" s="35" t="str">
        <f t="shared" si="40"/>
        <v/>
      </c>
      <c r="AG134" s="35" t="str">
        <f t="shared" si="41"/>
        <v/>
      </c>
      <c r="AH134" s="34" t="str">
        <f t="shared" si="42"/>
        <v>ممتاز</v>
      </c>
      <c r="AI134" s="121"/>
      <c r="AJ134" s="121"/>
      <c r="AK134" s="121"/>
      <c r="AL134" s="36" t="str">
        <f t="shared" si="43"/>
        <v/>
      </c>
      <c r="AM134" s="36" t="str">
        <f t="shared" si="44"/>
        <v/>
      </c>
      <c r="AN134" s="22" t="str">
        <f t="shared" si="54"/>
        <v>ممتاز</v>
      </c>
      <c r="AO134" s="37" t="str">
        <f t="shared" si="46"/>
        <v/>
      </c>
      <c r="AP134" s="34" t="str">
        <f t="shared" si="47"/>
        <v/>
      </c>
      <c r="AQ134" s="126"/>
      <c r="AR134" s="126"/>
      <c r="AS134" s="127"/>
      <c r="AT134" s="127"/>
      <c r="AU134" s="37" t="str">
        <f t="shared" si="48"/>
        <v/>
      </c>
      <c r="AV134" s="37" t="str">
        <f t="shared" si="49"/>
        <v/>
      </c>
      <c r="AW134" s="133"/>
      <c r="AX134" s="133"/>
      <c r="AY134" s="133"/>
      <c r="AZ134" s="38" t="str">
        <f t="shared" si="50"/>
        <v/>
      </c>
      <c r="BA134" s="38" t="str">
        <f t="shared" si="27"/>
        <v/>
      </c>
      <c r="BB134" s="34" t="str">
        <f t="shared" si="51"/>
        <v>ممتاز</v>
      </c>
      <c r="BC134" s="39" t="str">
        <f t="shared" si="52"/>
        <v/>
      </c>
    </row>
    <row r="135" spans="1:55" ht="17.25" thickTop="1" thickBot="1">
      <c r="A135" s="43"/>
      <c r="B135" s="25"/>
      <c r="C135" s="23"/>
      <c r="D135" s="137"/>
      <c r="E135" s="137"/>
      <c r="F135" s="137"/>
      <c r="G135" s="58" t="str">
        <f t="shared" si="28"/>
        <v/>
      </c>
      <c r="H135" s="58" t="str">
        <f t="shared" si="29"/>
        <v/>
      </c>
      <c r="I135" s="58" t="str">
        <f t="shared" si="30"/>
        <v/>
      </c>
      <c r="J135" s="104"/>
      <c r="K135" s="104"/>
      <c r="L135" s="104"/>
      <c r="M135" s="30" t="str">
        <f t="shared" si="31"/>
        <v/>
      </c>
      <c r="N135" s="30" t="str">
        <f t="shared" si="32"/>
        <v/>
      </c>
      <c r="O135" s="31" t="str">
        <f t="shared" si="33"/>
        <v>ممتاز</v>
      </c>
      <c r="P135" s="109"/>
      <c r="Q135" s="109"/>
      <c r="R135" s="109"/>
      <c r="S135" s="32" t="str">
        <f t="shared" si="34"/>
        <v/>
      </c>
      <c r="T135" s="32" t="str">
        <f t="shared" si="35"/>
        <v/>
      </c>
      <c r="U135" s="31" t="str">
        <f t="shared" si="36"/>
        <v>ممتاز</v>
      </c>
      <c r="V135" s="113"/>
      <c r="W135" s="113"/>
      <c r="X135" s="113"/>
      <c r="Y135" s="33" t="str">
        <f t="shared" si="37"/>
        <v/>
      </c>
      <c r="Z135" s="33" t="str">
        <f t="shared" si="38"/>
        <v/>
      </c>
      <c r="AA135" s="34" t="str">
        <f t="shared" si="39"/>
        <v>ممتاز</v>
      </c>
      <c r="AB135" s="117"/>
      <c r="AC135" s="117"/>
      <c r="AD135" s="117"/>
      <c r="AE135" s="117"/>
      <c r="AF135" s="35" t="str">
        <f t="shared" si="40"/>
        <v/>
      </c>
      <c r="AG135" s="35" t="str">
        <f t="shared" si="41"/>
        <v/>
      </c>
      <c r="AH135" s="34" t="str">
        <f t="shared" si="42"/>
        <v>ممتاز</v>
      </c>
      <c r="AI135" s="121"/>
      <c r="AJ135" s="121"/>
      <c r="AK135" s="121"/>
      <c r="AL135" s="36" t="str">
        <f t="shared" si="43"/>
        <v/>
      </c>
      <c r="AM135" s="36" t="str">
        <f t="shared" si="44"/>
        <v/>
      </c>
      <c r="AN135" s="22" t="str">
        <f t="shared" si="54"/>
        <v>ممتاز</v>
      </c>
      <c r="AO135" s="37" t="str">
        <f t="shared" si="46"/>
        <v/>
      </c>
      <c r="AP135" s="34" t="str">
        <f t="shared" si="47"/>
        <v/>
      </c>
      <c r="AQ135" s="126"/>
      <c r="AR135" s="126"/>
      <c r="AS135" s="127"/>
      <c r="AT135" s="127"/>
      <c r="AU135" s="37" t="str">
        <f t="shared" si="48"/>
        <v/>
      </c>
      <c r="AV135" s="37" t="str">
        <f t="shared" si="49"/>
        <v/>
      </c>
      <c r="AW135" s="133"/>
      <c r="AX135" s="133"/>
      <c r="AY135" s="133"/>
      <c r="AZ135" s="38" t="str">
        <f t="shared" si="50"/>
        <v/>
      </c>
      <c r="BA135" s="38" t="str">
        <f t="shared" si="27"/>
        <v/>
      </c>
      <c r="BB135" s="34" t="str">
        <f t="shared" si="51"/>
        <v>ممتاز</v>
      </c>
      <c r="BC135" s="39" t="str">
        <f t="shared" si="52"/>
        <v/>
      </c>
    </row>
    <row r="136" spans="1:55" ht="17.25" thickTop="1" thickBot="1">
      <c r="A136" s="44"/>
      <c r="B136" s="40"/>
      <c r="C136" s="41"/>
      <c r="D136" s="139"/>
      <c r="E136" s="139"/>
      <c r="F136" s="139"/>
      <c r="G136" s="59" t="str">
        <f t="shared" si="28"/>
        <v/>
      </c>
      <c r="H136" s="59" t="str">
        <f t="shared" si="29"/>
        <v/>
      </c>
      <c r="I136" s="59" t="str">
        <f t="shared" si="30"/>
        <v/>
      </c>
      <c r="J136" s="105"/>
      <c r="K136" s="105"/>
      <c r="L136" s="105"/>
      <c r="M136" s="48" t="str">
        <f t="shared" si="31"/>
        <v/>
      </c>
      <c r="N136" s="48" t="str">
        <f t="shared" si="32"/>
        <v/>
      </c>
      <c r="O136" s="49" t="str">
        <f t="shared" si="33"/>
        <v>ممتاز</v>
      </c>
      <c r="P136" s="110"/>
      <c r="Q136" s="110"/>
      <c r="R136" s="110"/>
      <c r="S136" s="50" t="str">
        <f t="shared" si="34"/>
        <v/>
      </c>
      <c r="T136" s="50" t="str">
        <f t="shared" si="35"/>
        <v/>
      </c>
      <c r="U136" s="49" t="str">
        <f t="shared" si="36"/>
        <v>ممتاز</v>
      </c>
      <c r="V136" s="114"/>
      <c r="W136" s="114"/>
      <c r="X136" s="114"/>
      <c r="Y136" s="51" t="str">
        <f t="shared" si="37"/>
        <v/>
      </c>
      <c r="Z136" s="51" t="str">
        <f t="shared" si="38"/>
        <v/>
      </c>
      <c r="AA136" s="34" t="str">
        <f t="shared" si="39"/>
        <v>ممتاز</v>
      </c>
      <c r="AB136" s="118"/>
      <c r="AC136" s="118"/>
      <c r="AD136" s="118"/>
      <c r="AE136" s="118"/>
      <c r="AF136" s="52" t="str">
        <f t="shared" si="40"/>
        <v/>
      </c>
      <c r="AG136" s="52" t="str">
        <f t="shared" si="41"/>
        <v/>
      </c>
      <c r="AH136" s="34" t="str">
        <f t="shared" si="42"/>
        <v>ممتاز</v>
      </c>
      <c r="AI136" s="122"/>
      <c r="AJ136" s="122"/>
      <c r="AK136" s="122"/>
      <c r="AL136" s="53" t="str">
        <f t="shared" si="43"/>
        <v/>
      </c>
      <c r="AM136" s="53" t="str">
        <f t="shared" si="44"/>
        <v/>
      </c>
      <c r="AN136" s="22" t="str">
        <f t="shared" si="54"/>
        <v>ممتاز</v>
      </c>
      <c r="AO136" s="54" t="str">
        <f t="shared" si="46"/>
        <v/>
      </c>
      <c r="AP136" s="55" t="str">
        <f t="shared" si="47"/>
        <v/>
      </c>
      <c r="AQ136" s="128"/>
      <c r="AR136" s="128"/>
      <c r="AS136" s="129"/>
      <c r="AT136" s="129"/>
      <c r="AU136" s="37" t="str">
        <f t="shared" si="48"/>
        <v/>
      </c>
      <c r="AV136" s="54" t="str">
        <f t="shared" si="49"/>
        <v/>
      </c>
      <c r="AW136" s="134"/>
      <c r="AX136" s="134"/>
      <c r="AY136" s="134"/>
      <c r="AZ136" s="38" t="str">
        <f t="shared" si="50"/>
        <v/>
      </c>
      <c r="BA136" s="38" t="str">
        <f t="shared" si="27"/>
        <v/>
      </c>
      <c r="BB136" s="34" t="str">
        <f t="shared" si="51"/>
        <v>ممتاز</v>
      </c>
      <c r="BC136" s="56" t="str">
        <f t="shared" si="52"/>
        <v/>
      </c>
    </row>
    <row r="137" spans="1:55" ht="16.5" thickTop="1">
      <c r="A137" s="46"/>
      <c r="B137" s="12"/>
      <c r="C137" s="12"/>
      <c r="D137" s="60"/>
      <c r="E137" s="61"/>
      <c r="F137" s="62"/>
      <c r="G137" s="63"/>
      <c r="H137" s="61"/>
      <c r="I137" s="62"/>
      <c r="J137" s="16"/>
      <c r="K137" s="14"/>
      <c r="L137" s="14"/>
      <c r="M137" s="14"/>
      <c r="N137" s="47"/>
      <c r="O137" s="57"/>
      <c r="P137" s="13"/>
      <c r="Q137" s="14"/>
      <c r="R137" s="14"/>
      <c r="S137" s="14"/>
      <c r="T137" s="26" t="str">
        <f t="shared" si="35"/>
        <v/>
      </c>
      <c r="U137" s="57"/>
      <c r="V137" s="13"/>
      <c r="W137" s="14"/>
      <c r="X137" s="14"/>
      <c r="Y137" s="14"/>
      <c r="Z137" s="47"/>
      <c r="AA137" s="57"/>
      <c r="AB137" s="13"/>
      <c r="AC137" s="14"/>
      <c r="AD137" s="14"/>
      <c r="AE137" s="14"/>
      <c r="AF137" s="14"/>
      <c r="AG137" s="47"/>
      <c r="AH137" s="57"/>
      <c r="AI137" s="13"/>
      <c r="AJ137" s="14"/>
      <c r="AK137" s="14"/>
      <c r="AL137" s="14"/>
      <c r="AM137" s="47"/>
      <c r="AN137" s="57"/>
      <c r="AO137" s="12"/>
      <c r="AP137" s="12"/>
      <c r="AQ137" s="13"/>
      <c r="AR137" s="14"/>
      <c r="AS137" s="14"/>
      <c r="AT137" s="14"/>
      <c r="AU137" s="15"/>
      <c r="AV137" s="57"/>
      <c r="AW137" s="13"/>
      <c r="AX137" s="14"/>
      <c r="AY137" s="14"/>
      <c r="AZ137" s="14"/>
      <c r="BA137" s="15"/>
      <c r="BB137" s="57"/>
      <c r="BC137" s="16"/>
    </row>
  </sheetData>
  <sheetProtection selectLockedCells="1"/>
  <mergeCells count="52">
    <mergeCell ref="G10:I10"/>
    <mergeCell ref="AQ8:AR8"/>
    <mergeCell ref="AS8:AT8"/>
    <mergeCell ref="AW8:AW9"/>
    <mergeCell ref="AX8:AY8"/>
    <mergeCell ref="AH8:AH11"/>
    <mergeCell ref="AI8:AI9"/>
    <mergeCell ref="AJ8:AK8"/>
    <mergeCell ref="AL8:AL9"/>
    <mergeCell ref="AM8:AM9"/>
    <mergeCell ref="AN8:AN11"/>
    <mergeCell ref="Z8:Z9"/>
    <mergeCell ref="AA8:AA11"/>
    <mergeCell ref="U8:U11"/>
    <mergeCell ref="V8:V9"/>
    <mergeCell ref="W8:X8"/>
    <mergeCell ref="BB8:BB11"/>
    <mergeCell ref="AZ8:AZ9"/>
    <mergeCell ref="BA8:BA9"/>
    <mergeCell ref="AI7:AN7"/>
    <mergeCell ref="AQ7:AU7"/>
    <mergeCell ref="AV7:AV9"/>
    <mergeCell ref="AW7:BB7"/>
    <mergeCell ref="J8:J9"/>
    <mergeCell ref="K8:L8"/>
    <mergeCell ref="M8:M9"/>
    <mergeCell ref="N8:N9"/>
    <mergeCell ref="O8:O11"/>
    <mergeCell ref="P8:P9"/>
    <mergeCell ref="AB8:AB9"/>
    <mergeCell ref="AC8:AE8"/>
    <mergeCell ref="AF8:AF9"/>
    <mergeCell ref="AG8:AG9"/>
    <mergeCell ref="S8:S9"/>
    <mergeCell ref="T8:T9"/>
    <mergeCell ref="Y8:Y9"/>
    <mergeCell ref="A1:BI5"/>
    <mergeCell ref="A6:A11"/>
    <mergeCell ref="B6:B11"/>
    <mergeCell ref="C6:C11"/>
    <mergeCell ref="D6:F10"/>
    <mergeCell ref="G6:I9"/>
    <mergeCell ref="J6:AN6"/>
    <mergeCell ref="AO6:AO9"/>
    <mergeCell ref="AP6:AP11"/>
    <mergeCell ref="AQ6:BB6"/>
    <mergeCell ref="Q8:R8"/>
    <mergeCell ref="BC6:BC11"/>
    <mergeCell ref="J7:O7"/>
    <mergeCell ref="P7:U7"/>
    <mergeCell ref="V7:AA7"/>
    <mergeCell ref="AB7:AH7"/>
  </mergeCells>
  <dataValidations count="12">
    <dataValidation type="decimal" allowBlank="1" showInputMessage="1" showErrorMessage="1" sqref="AQ12:AT128">
      <formula1>0</formula1>
      <formula2>20</formula2>
    </dataValidation>
    <dataValidation type="decimal" allowBlank="1" showInputMessage="1" showErrorMessage="1" sqref="J12:J128 N12:N128 P12:P128">
      <formula1>0</formula1>
      <formula2>100</formula2>
    </dataValidation>
    <dataValidation type="decimal" allowBlank="1" showInputMessage="1" showErrorMessage="1" sqref="L12:L128 R12:R128 X12:X128 AK12:AK128 AY66:AY82 AY12:AY36 AY58:AY61 BA12:BA128">
      <formula1>0</formula1>
      <formula2>40</formula2>
    </dataValidation>
    <dataValidation type="decimal" operator="greaterThan" allowBlank="1" showInputMessage="1" showErrorMessage="1" sqref="AU12:AU136">
      <formula1>40</formula1>
    </dataValidation>
    <dataValidation type="decimal" operator="greaterThan" allowBlank="1" showInputMessage="1" showErrorMessage="1" sqref="AM12:AM136 AG12:AG136 Z12:Z136 BA129:BA136">
      <formula1>20</formula1>
    </dataValidation>
    <dataValidation type="decimal" operator="greaterThan" allowBlank="1" showInputMessage="1" showErrorMessage="1" sqref="T12:T137">
      <formula1>50</formula1>
    </dataValidation>
    <dataValidation type="decimal" errorStyle="information" operator="greaterThan" allowBlank="1" showInputMessage="1" showErrorMessage="1" sqref="N129:N136">
      <formula1>50</formula1>
    </dataValidation>
    <dataValidation type="decimal" allowBlank="1" showInputMessage="1" showErrorMessage="1" sqref="AE58:AE61 AE66:AE82 AE12:AE36">
      <formula1>0</formula1>
      <formula2>32</formula2>
    </dataValidation>
    <dataValidation type="decimal" allowBlank="1" showInputMessage="1" showErrorMessage="1" error="القيمة من صفر : 60 فقط" sqref="W66:W82 AC66:AC82 AJ66:AJ82 AX66:AX82 W12:W36 AX58:AX61 AJ58:AJ61 AC58:AC61 W58:W61 Q58:Q61 Q12:Q36 Q66:Q82 AX12:AX36 AJ12:AJ36 AC12:AC36 K12:K128">
      <formula1>0</formula1>
      <formula2>60</formula2>
    </dataValidation>
    <dataValidation type="decimal" allowBlank="1" showInputMessage="1" showErrorMessage="1" error="القيمة من صفر : 100 فقط" sqref="AB66:AB82 AI66:AI82 AW66:AW82 AB12:AB36 AW58:AW61 AI58:AI61 AB58:AB61 V58:V61 V12:V36 V66:V82 AW12:AW36 AI12:AI36">
      <formula1>0</formula1>
      <formula2>100</formula2>
    </dataValidation>
    <dataValidation type="whole" allowBlank="1" showInputMessage="1" showErrorMessage="1" error="السنة 12 شهر بس يا خروف" sqref="E58:E61 E66:E82 E12:E36">
      <formula1>1</formula1>
      <formula2>12</formula2>
    </dataValidation>
    <dataValidation type="whole" allowBlank="1" showInputMessage="1" showErrorMessage="1" error="الشهر لحد 31 يا حمار" sqref="D58:D61 D66:D82 D12:D36">
      <formula1>1</formula1>
      <formula2>31</formula2>
    </dataValidation>
  </dataValidations>
  <printOptions verticalCentered="1"/>
  <pageMargins left="0" right="0" top="0" bottom="0" header="0" footer="0"/>
  <pageSetup paperSize="9" scale="73" pageOrder="overThenDown" orientation="landscape" r:id="rId1"/>
  <headerFooter differentOddEven="1">
    <oddHeader xml:space="preserve">&amp;C&amp;"-,غامق"&amp;14           </oddHeader>
    <oddFooter>&amp;L&amp;"-,غامق"   &amp;C&amp;"-,غامق"&amp;14رئيس الكنترول / 
مسئول الحاسب /&amp;R&amp;"-,غامق"&amp;14كتبه : 
أملاه :</oddFooter>
    <evenHeader>&amp;L&amp;D
&amp;T</evenHeader>
    <evenFooter>&amp;C&amp;"-,غامق"&amp;14يعتمد مدير المدرسة /&amp;"-,عادي"   &amp;12  &amp;R&amp;"-,غامق"&amp;14    راجع الكتابة :
    راجع الإملاء :</evenFooter>
  </headerFooter>
  <rowBreaks count="4" manualBreakCount="4">
    <brk id="36" max="54" man="1"/>
    <brk id="61" max="54" man="1"/>
    <brk id="86" max="54" man="1"/>
    <brk id="111" max="54" man="1"/>
  </rowBreaks>
  <colBreaks count="1" manualBreakCount="1">
    <brk id="27" max="1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الشيت كامل </vt:lpstr>
      <vt:lpstr>الناجحين</vt:lpstr>
      <vt:lpstr>الراسبين</vt:lpstr>
      <vt:lpstr>الراسبين!Print_Area</vt:lpstr>
      <vt:lpstr>'الشيت كامل '!Print_Area</vt:lpstr>
      <vt:lpstr>الناجحين!Print_Area</vt:lpstr>
      <vt:lpstr>الراسبين!Print_Titles</vt:lpstr>
      <vt:lpstr>'الشيت كامل '!Print_Titles</vt:lpstr>
      <vt:lpstr>الناجحين!Print_Titles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Tiger</cp:lastModifiedBy>
  <cp:lastPrinted>2012-06-08T09:10:49Z</cp:lastPrinted>
  <dcterms:created xsi:type="dcterms:W3CDTF">2012-05-23T10:35:30Z</dcterms:created>
  <dcterms:modified xsi:type="dcterms:W3CDTF">2012-06-21T19:32:32Z</dcterms:modified>
</cp:coreProperties>
</file>